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D:\arahimi\Desktop\NEW PRs\"/>
    </mc:Choice>
  </mc:AlternateContent>
  <xr:revisionPtr revIDLastSave="0" documentId="13_ncr:1_{2C044787-88E6-49A4-A690-FF377F6366BD}" xr6:coauthVersionLast="47" xr6:coauthVersionMax="47" xr10:uidLastSave="{00000000-0000-0000-0000-000000000000}"/>
  <bookViews>
    <workbookView xWindow="-110" yWindow="-110" windowWidth="19420" windowHeight="10300" activeTab="4" xr2:uid="{491F5874-A282-401B-8F20-7C2444476103}"/>
  </bookViews>
  <sheets>
    <sheet name="0061" sheetId="2" r:id="rId1"/>
    <sheet name="0065" sheetId="3" r:id="rId2"/>
    <sheet name="0067" sheetId="4" r:id="rId3"/>
    <sheet name="0069" sheetId="5" r:id="rId4"/>
    <sheet name="0070" sheetId="6" r:id="rId5"/>
  </sheets>
  <definedNames>
    <definedName name="_xlnm.Print_Area" localSheetId="0">'0061'!$A$1:$I$60</definedName>
    <definedName name="_xlnm.Print_Area" localSheetId="1">'0065'!$A$1:$I$49</definedName>
    <definedName name="_xlnm.Print_Area" localSheetId="2">'0067'!$A$1:$I$76</definedName>
    <definedName name="_xlnm.Print_Area" localSheetId="3">'0069'!$A$1:$I$78</definedName>
    <definedName name="_xlnm.Print_Area" localSheetId="4">'0070'!$A$1:$I$66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5" l="1"/>
  <c r="G12" i="5"/>
  <c r="G13" i="5"/>
  <c r="G14" i="5"/>
  <c r="G15" i="5"/>
  <c r="G16" i="5"/>
  <c r="G17" i="5"/>
  <c r="G18" i="5"/>
  <c r="G19" i="5"/>
  <c r="G20" i="5"/>
  <c r="G21" i="5"/>
  <c r="G22" i="5"/>
  <c r="G23" i="5"/>
  <c r="G24" i="5"/>
  <c r="G25" i="5"/>
  <c r="G26" i="5"/>
  <c r="G27" i="5"/>
  <c r="G28" i="5"/>
  <c r="G29" i="5"/>
  <c r="G30" i="5"/>
  <c r="G31" i="5"/>
  <c r="G26" i="6"/>
  <c r="G25" i="6"/>
  <c r="G24" i="6"/>
  <c r="G23" i="6"/>
  <c r="G27" i="6" s="1"/>
  <c r="G22" i="6"/>
  <c r="G21" i="6"/>
  <c r="G20" i="6"/>
  <c r="G19" i="6"/>
  <c r="G18" i="6"/>
  <c r="G17" i="6"/>
  <c r="G16" i="6"/>
  <c r="G15" i="6"/>
  <c r="G14" i="6"/>
  <c r="G13" i="6"/>
  <c r="G12" i="6"/>
  <c r="G11" i="6"/>
  <c r="G10" i="6"/>
  <c r="G39" i="5"/>
  <c r="G37" i="5"/>
  <c r="G36" i="5"/>
  <c r="G35" i="5"/>
  <c r="G34" i="5"/>
  <c r="G33" i="5"/>
  <c r="G32" i="5"/>
  <c r="G11" i="5"/>
  <c r="G10" i="5"/>
  <c r="G36" i="4"/>
  <c r="G35" i="4"/>
  <c r="G34" i="4"/>
  <c r="G33" i="4"/>
  <c r="G32" i="4"/>
  <c r="G31" i="4"/>
  <c r="G30" i="4"/>
  <c r="G29" i="4"/>
  <c r="G28" i="4"/>
  <c r="G27" i="4"/>
  <c r="G26" i="4"/>
  <c r="G25" i="4"/>
  <c r="G24" i="4"/>
  <c r="G23" i="4"/>
  <c r="G22" i="4"/>
  <c r="G21" i="4"/>
  <c r="G20" i="4"/>
  <c r="G19" i="4"/>
  <c r="G18" i="4"/>
  <c r="G17" i="4"/>
  <c r="G16" i="4"/>
  <c r="G15" i="4"/>
  <c r="G14" i="4"/>
  <c r="G13" i="4"/>
  <c r="G12" i="4"/>
  <c r="G11" i="4"/>
  <c r="G10" i="4"/>
  <c r="G37" i="4" s="1"/>
  <c r="G11" i="3"/>
  <c r="G10" i="3"/>
  <c r="G19" i="2"/>
  <c r="G18" i="2"/>
  <c r="G20" i="2" s="1"/>
  <c r="G17" i="2"/>
  <c r="G16" i="2"/>
  <c r="G15" i="2"/>
  <c r="G14" i="2"/>
  <c r="G13" i="2"/>
  <c r="G12" i="2"/>
  <c r="G11" i="2"/>
  <c r="G10" i="2"/>
  <c r="G40" i="5" l="1"/>
</calcChain>
</file>

<file path=xl/sharedStrings.xml><?xml version="1.0" encoding="utf-8"?>
<sst xmlns="http://schemas.openxmlformats.org/spreadsheetml/2006/main" count="507" uniqueCount="211">
  <si>
    <t xml:space="preserve">                           Aga Khan Health Service, Afghanistan</t>
  </si>
  <si>
    <t>Unit Name:  BDK &amp; BMN, Medical Consumable</t>
  </si>
  <si>
    <t xml:space="preserve">                             Quotation Form  فورم نرخ گیری </t>
  </si>
  <si>
    <t>Date of Issue: 06/May/2024                                                                                                                                                                         RFQ/MC/0061/2024</t>
  </si>
  <si>
    <t>Please give us Quotation for the following Items.</t>
  </si>
  <si>
    <t>S.no
شماره</t>
  </si>
  <si>
    <t xml:space="preserve">Item/s Name
اسم جنس </t>
  </si>
  <si>
    <t xml:space="preserve">Item/s Specification 
مشخصات تخنیکی </t>
  </si>
  <si>
    <t xml:space="preserve">Unit
 واحد </t>
  </si>
  <si>
    <t>Quantity
مقدار</t>
  </si>
  <si>
    <t xml:space="preserve">Unit Price (AFN)
قیمت فی واحد به افغانی </t>
  </si>
  <si>
    <t xml:space="preserve">Total Price (AFN)
قیمت مجموعی به افغانی </t>
  </si>
  <si>
    <t>Remarks
ملاحظات</t>
  </si>
  <si>
    <t xml:space="preserve">Bandage,elastic,7.5cmx5m,roll, </t>
  </si>
  <si>
    <t>ZMC/ASC</t>
  </si>
  <si>
    <t>Each</t>
  </si>
  <si>
    <t xml:space="preserve">Cannula IV short 22G, ster, disp, </t>
  </si>
  <si>
    <t>Neotech/Neomed</t>
  </si>
  <si>
    <t>Piece</t>
  </si>
  <si>
    <t>Cannula IV short 24G, ster, disp,</t>
  </si>
  <si>
    <t>Compress,gauze,10x10cm,n/ster</t>
  </si>
  <si>
    <t>ZMC/EEL/ASC</t>
  </si>
  <si>
    <t>Box</t>
  </si>
  <si>
    <t xml:space="preserve">Cotton wool,500g,roll,non-ster, </t>
  </si>
  <si>
    <t>Cotton craft/Asia pharma</t>
  </si>
  <si>
    <t>Roll</t>
  </si>
  <si>
    <t xml:space="preserve">Face mask, venturi, adult, single use, </t>
  </si>
  <si>
    <t>China 3play</t>
  </si>
  <si>
    <t xml:space="preserve">Gloves sterile size, Size 7   (Pair), </t>
  </si>
  <si>
    <t>ASC/EEL/AWA</t>
  </si>
  <si>
    <t>Pair</t>
  </si>
  <si>
    <t>Syringe,disp,10ml,w/ndl,21G</t>
  </si>
  <si>
    <t>ASC/EEL/ESL</t>
  </si>
  <si>
    <t>Syringe,disp,20ml,ster</t>
  </si>
  <si>
    <t>Syringe,disp,5ml,w/ndl,21G</t>
  </si>
  <si>
    <t>Total price:</t>
  </si>
  <si>
    <t>Vendor's Details</t>
  </si>
  <si>
    <t>Name:</t>
  </si>
  <si>
    <t>Cell Phone#:</t>
  </si>
  <si>
    <t>Email Address:</t>
  </si>
  <si>
    <t xml:space="preserve">Sign/Stamp of the Vendor </t>
  </si>
  <si>
    <t>Criteria for Evaluation of Quotation:</t>
  </si>
  <si>
    <t xml:space="preserve">Prior to the Contract Award /Purchase Order issuance, The supplier whose bid has determind to be the lowest and technically responsive, will be invited to bring the samples of the quoted items, the same will be checked and verified by the AKHS-A's technical team. If the samples are not accepted by the technical team, the supplier will be disqualified and the 2nd (3rd, 4th ... ) lowest and technically qualified bidders will be invited for the process by sequence. </t>
  </si>
  <si>
    <t xml:space="preserve">قبل از عقد قرارداد و یا صدور امر خریداری، داوطلب که پایین ترین نرخ را ارایه نموده  و معیارات تخنیکی اقلام را تایید نموده است دعوت میگردد تا نمونه اقلام مورد نظر را جهت تاییدی تیم تخنیکی دفتر خدمات صحی آغا خان ارایه بدارد، در صورتیکه اقلام متذکره مورد تایید تیم تخنیکی قرارنگیرد، داوطلب مذکور غیر واجد شرایط دانسته شده و اداره داوطلب (داوطلبان) بعدی را به اساس پایین ترین نرخ که معیارات تخنیکی را پوره نموده باشند دعوت مینماید.  </t>
  </si>
  <si>
    <t>A copy of valid business license shall be submitted along with the quotation.</t>
  </si>
  <si>
    <t>کاپی جواز فعالیت قابل اعتبار همراه با نرخنامه تسلیم داده شود.</t>
  </si>
  <si>
    <t xml:space="preserve">Instruction to vendor </t>
  </si>
  <si>
    <t>دستورالعمل  برای داوطلب</t>
  </si>
  <si>
    <t xml:space="preserve">The qualified bidder is the one who submits the lowest price and meets the AKHS-A technical requirements indicated as above. </t>
  </si>
  <si>
    <t xml:space="preserve">آفر برنده آفری است که پایین ترین نرخ را ارایه نموده و معیارات تخنیکی اداره صحی آغا خان را که فوقا تذکر یافته است را پوره نموده باشد. </t>
  </si>
  <si>
    <t>100 % Payment will be made after successfull  delivery of items/service, subject to provision of the above mentioned certificates to AKHS, A.</t>
  </si>
  <si>
    <t xml:space="preserve">بعد از تحویلی موفقانه تمامی اقلام و ارایه سرتیفکیت های فوق الذکر، پرداخت برای قراردادی بصورت مجموعی (100%)  صورت میگیرد. </t>
  </si>
  <si>
    <t>Quotations shall be valid for at least 30 calendar days.</t>
  </si>
  <si>
    <t>مدت اعتبار آفر باید 30 روز تقویمی باشد.</t>
  </si>
  <si>
    <t>Quotations shall be quoted in AFN</t>
  </si>
  <si>
    <t xml:space="preserve">آفرها باید به پول افغانی ارایه گردند. </t>
  </si>
  <si>
    <t>Goods/Services will be procured from the vendor whose quotation has the lowest evaluated cost and is substantially responive to the technical requirement/specification of the AKHS, A.</t>
  </si>
  <si>
    <t>اجناس و خدمات طوری از فروشنده تهیه میشود که قیمت پیشنهادی او کمترین هزینه ارزیابی شده را دارد و اساساً با الزامات دفتر خدمات صحی آغاخان مطابقت داشته باشد.</t>
  </si>
  <si>
    <t>Quotation must be prepared and submited on the AKHS, A standard format.</t>
  </si>
  <si>
    <t>سند نرخ گیری باید در فارمت استاندارد دفتر خدمات صحی آغاخان تهیه و ارسال شود.</t>
  </si>
  <si>
    <t>AKHS, A has the right to increase/decrease the quantity of the items/services mentioned.</t>
  </si>
  <si>
    <t xml:space="preserve">حق افزایش یا کاهش در مقدار اقلام ذکر شده مربوط دفتر خدمات صحی آغاخان میشود.  </t>
  </si>
  <si>
    <t>The  quotations must be signed &amp; stamped by the vendor.</t>
  </si>
  <si>
    <t>تمامی اوراق این سند نرخ گیری باید توسط  داوطلب مهر وامضا گردد.</t>
  </si>
  <si>
    <t>Tax will be deducted from the total amount as per the tax law of Afghanistan government.</t>
  </si>
  <si>
    <t>مطابق قانون مالیات افغانستان، مالیات قابل پرداخت از مبلغ مجموعی  قرارداد وضع میگردد.</t>
  </si>
  <si>
    <t xml:space="preserve">Failure to deliver 100% of the items within the specified timeframe, an amount equal to 0.10%(per calendar days) of the total contract amount will be deducted as a liquidated damages (penalty). </t>
  </si>
  <si>
    <t>جریمه تاخیر: عدم تحویلی 100 فیصد اقلام الی معیاد معینه قرارداد، باعث وضع (%0.10)جریمه از مبلغ مجموعی قرارداد در مقابل هر روز (تقویمی) تاخیر اعمال می شود.</t>
  </si>
  <si>
    <t xml:space="preserve"> Bidders are required to submit their bids as hard copy in the sealed envelope, electronic (soft) submission will not be considered.  </t>
  </si>
  <si>
    <t>داوطلبان باید آفرهای خود را بصورت نسخه چاپی در پاکت سر بسته ارسال نمایند، ارسال الکترونیکی (سافت) پذیرفته نخواهد شد</t>
  </si>
  <si>
    <t>Unit Name:  BMN BPHS, Medical Equipment</t>
  </si>
  <si>
    <t>Date of Issue: 06/May/2024                                                                                                                                                                         RFQ No:RFQ/ME/0065/2024</t>
  </si>
  <si>
    <t>Adult Height &amp; Weight Scales</t>
  </si>
  <si>
    <t>Applicable Crowrd : Adult, Weight Range :0-160kg Function Body weight, height Mesasure, Display Type: Mechanical without Battery, Shape: Square,                China Good Quality</t>
  </si>
  <si>
    <t>Pcs</t>
  </si>
  <si>
    <t>Unit Name:  Badakhshan &amp; Takhar GAC Project, Medical Consumable</t>
  </si>
  <si>
    <t>Date of Issue: 06/May/2024                                                                                                                                                                         RFQ No:RFQ/MC/0067/2024</t>
  </si>
  <si>
    <t xml:space="preserve"> Adhesive tape /2.5cmx3.5m zinoxide</t>
  </si>
  <si>
    <t>ESL/Arsons/Tolight</t>
  </si>
  <si>
    <t>Alchole Swab Pads box/200pcs</t>
  </si>
  <si>
    <t>Ashqari/Homecare</t>
  </si>
  <si>
    <t>Autoclave Tape  1 inch</t>
  </si>
  <si>
    <t>Homecare/Medco</t>
  </si>
  <si>
    <t>Blade for surgical size 23</t>
  </si>
  <si>
    <t>ZMC/Medco</t>
  </si>
  <si>
    <t>Catheter Urinary ( Folly Two Way )  Size 12</t>
  </si>
  <si>
    <t>Farmasino/Medico/Homecare</t>
  </si>
  <si>
    <t>Catheter Urinary ( Folly Two Way )  Size 14</t>
  </si>
  <si>
    <t>Catheter Urinary ( Folly Two Way )  Size 16</t>
  </si>
  <si>
    <t>Catheter Urinary ( Folly Two Way )  Size 18</t>
  </si>
  <si>
    <t>Catheter Urinary ( Folly Two Way )  Size 20</t>
  </si>
  <si>
    <t>Elastic Bandage size 10cmx3.66</t>
  </si>
  <si>
    <t>Homecare/ASC/ZMC</t>
  </si>
  <si>
    <t>Elastic Bandage size 7.5cmx3.66</t>
  </si>
  <si>
    <t>Examination gloves Non sterile Size Medium</t>
  </si>
  <si>
    <t>Top Gloves/AWA/ASC</t>
  </si>
  <si>
    <t>Box/100pcs</t>
  </si>
  <si>
    <t xml:space="preserve">Examination gloves sterile Size 7.5 </t>
  </si>
  <si>
    <t>EEL/AWA/ASC</t>
  </si>
  <si>
    <t>Box/50Pairs</t>
  </si>
  <si>
    <t>Face mask</t>
  </si>
  <si>
    <t>3 ply- HQ China</t>
  </si>
  <si>
    <t>Pack/50pcs</t>
  </si>
  <si>
    <t>Gauze Bandage 10cm x2m / pack 12 roll</t>
  </si>
  <si>
    <t>Surgee/ASC/cottoncraft</t>
  </si>
  <si>
    <t>Pack</t>
  </si>
  <si>
    <t>Gauze pad sterile 10cm x 10cm/100 pcs</t>
  </si>
  <si>
    <t>ASC/ZMC/China</t>
  </si>
  <si>
    <t xml:space="preserve">Hydrogin Paroxid 60ml  </t>
  </si>
  <si>
    <t>Lahor ph/KIP</t>
  </si>
  <si>
    <t>Bottle</t>
  </si>
  <si>
    <t xml:space="preserve">Hand rub 500ml 70% alcohol </t>
  </si>
  <si>
    <t>ASC/topchoice</t>
  </si>
  <si>
    <t>IV Cannula Size 18</t>
  </si>
  <si>
    <t>Neotec/Neomed</t>
  </si>
  <si>
    <t>IV Cannula Size 20</t>
  </si>
  <si>
    <t>IV Cannula Size 22</t>
  </si>
  <si>
    <t xml:space="preserve">IV Cannula Size 24 </t>
  </si>
  <si>
    <t>Povidone Iodin 10% 450ml</t>
  </si>
  <si>
    <t>Avision/Trajmir/Aria/pamir</t>
  </si>
  <si>
    <t>Syringe Disposable With Needle 10 cc 100 / box</t>
  </si>
  <si>
    <t>EEL/ASC/ESL</t>
  </si>
  <si>
    <t>Syringe disposable With needle 3cc 100/ box</t>
  </si>
  <si>
    <t>Syringe Disposable With Needle   5 cc 100 /box</t>
  </si>
  <si>
    <t>Urine Bag /2000ml</t>
  </si>
  <si>
    <t>Unit Name:  UBRS PH, Medical Consumable</t>
  </si>
  <si>
    <t>Date of Issue: 06/May/2024                                                                                                                                                                         RFQ No:RFQ/MC/0069/2024</t>
  </si>
  <si>
    <t>Adhesive Tape Zinc oxide 5cm X 5M</t>
  </si>
  <si>
    <t>Zinc/Farmasino</t>
  </si>
  <si>
    <t>Air Way Medium Size</t>
  </si>
  <si>
    <t>Medico/Homcare</t>
  </si>
  <si>
    <t>Alcohol Pad 200 Piece /Box</t>
  </si>
  <si>
    <t>Farmasino/ASC/Hero</t>
  </si>
  <si>
    <t xml:space="preserve">Box </t>
  </si>
  <si>
    <t>Disposable  Gloves Lutex 100Pcs/Box Midum</t>
  </si>
  <si>
    <t>INL/AWA/Alfa/ASC</t>
  </si>
  <si>
    <t>Disposable  Gloves Plastic 100Pcs/Pack</t>
  </si>
  <si>
    <t>China</t>
  </si>
  <si>
    <t>Packet</t>
  </si>
  <si>
    <t>Disposable  Cover Shoes  100Pc/Packet</t>
  </si>
  <si>
    <t>Miras/ZMC</t>
  </si>
  <si>
    <t>Elastic Bandage  size 10cm X4m</t>
  </si>
  <si>
    <t>Surgee/ZMC</t>
  </si>
  <si>
    <t>Elastic Bandage  size 15cm X4m</t>
  </si>
  <si>
    <t>Hand Sanitaizer 500ml +70% Alchool</t>
  </si>
  <si>
    <t>D.Lana/Choice</t>
  </si>
  <si>
    <t>I V Canolla  G = 22</t>
  </si>
  <si>
    <t>Neotec /Neumed/ASC</t>
  </si>
  <si>
    <t>I V Canolla  G = 24</t>
  </si>
  <si>
    <t>IV Chambar</t>
  </si>
  <si>
    <t>N G T  G = 10</t>
  </si>
  <si>
    <t>ASC/Faramsino/INL</t>
  </si>
  <si>
    <t>N G T  G = 12</t>
  </si>
  <si>
    <t>N G T  G = 14</t>
  </si>
  <si>
    <t>N G T  G = 16</t>
  </si>
  <si>
    <t>P O P Medium size 10cmx2.7m</t>
  </si>
  <si>
    <t>Farmasino/AWA/INL</t>
  </si>
  <si>
    <t>P O P Large size 15cmx2.7cm</t>
  </si>
  <si>
    <t>Silk  Suture  G = 1.0 (Needle Round and Cutting)</t>
  </si>
  <si>
    <t>Silk  Suture  G = 2.0 (Needle Round and Cutting)</t>
  </si>
  <si>
    <t>Suction Tube G= 20</t>
  </si>
  <si>
    <t>Surgical Gloves   G = 7</t>
  </si>
  <si>
    <t>Faramsino/ASC/AWA</t>
  </si>
  <si>
    <t>Surgical Gloves   G = 7.5</t>
  </si>
  <si>
    <t>Syringe 1cc</t>
  </si>
  <si>
    <t>Farmasino/ASC/INL</t>
  </si>
  <si>
    <t>Syringe  5cc</t>
  </si>
  <si>
    <t>Syringe 10cc</t>
  </si>
  <si>
    <t>Vicryl  G = 1 (Needle 40-45)</t>
  </si>
  <si>
    <t xml:space="preserve">X-Ray Dry Film (8X10 Inch) Digital </t>
  </si>
  <si>
    <t>Agfa/Fuji</t>
  </si>
  <si>
    <t>X-Ray Dry Film (10X12 Inch) Digital</t>
  </si>
  <si>
    <t>X-Ray Dry Film (14X17 Inch) Digital</t>
  </si>
  <si>
    <t>Unit Name:  UBRS PH, Lab Reagent</t>
  </si>
  <si>
    <t>Date of Issue: 06/May/2024                                                                                                                                                                         RFQ No:RFQ/LAB/0070/2024</t>
  </si>
  <si>
    <t>Blood grouping kit (Anti A, B, D) 3X10ml</t>
  </si>
  <si>
    <t>Ozoclone/Spinrect/medsurce/LD</t>
  </si>
  <si>
    <t>Kit</t>
  </si>
  <si>
    <t>Boule hematology analayzer cleaning (3X450ml)</t>
  </si>
  <si>
    <t>Medonic</t>
  </si>
  <si>
    <t>E.D.T.A  Tub 100 Piece/Box</t>
  </si>
  <si>
    <t>RB/INL/Atlas / Xinle</t>
  </si>
  <si>
    <t>Bilirubine Auto total/Direct/Indirect 600ml</t>
  </si>
  <si>
    <t>Diasys/ Randox</t>
  </si>
  <si>
    <t>WBC sulotion 500ml</t>
  </si>
  <si>
    <t>PAK/ Bioyzem</t>
  </si>
  <si>
    <t>HB reagent/HB sulotion 500ml</t>
  </si>
  <si>
    <t>H.B.S-Test Strip  Ag</t>
  </si>
  <si>
    <t xml:space="preserve">is it/Certest/DB </t>
  </si>
  <si>
    <t>H.C.V Test Strip</t>
  </si>
  <si>
    <t>H.I.V-Test  Strip</t>
  </si>
  <si>
    <t>Medonic analyzer Diluent (RFID) Boule Corportaion 20 lit / Pak</t>
  </si>
  <si>
    <t>Sewdan/Boule / Medonic</t>
  </si>
  <si>
    <t>Medonic analyzer Lyse (RFID) Boule Corportaion 5 lit / Pak</t>
  </si>
  <si>
    <t>SGOT for Micro Lab</t>
  </si>
  <si>
    <t>Disys/Randox</t>
  </si>
  <si>
    <t>SGPT for Micro Lab</t>
  </si>
  <si>
    <t>Syphilis  Test  Strip</t>
  </si>
  <si>
    <t>is it/Certest/DB/ india/spain</t>
  </si>
  <si>
    <t>Tips yellow</t>
  </si>
  <si>
    <t>Atlas-China</t>
  </si>
  <si>
    <t>Bag</t>
  </si>
  <si>
    <t>Urea for Micro Lab 100ml 4X20ml</t>
  </si>
  <si>
    <t>Urin Container 50ml Sterile</t>
  </si>
  <si>
    <t>Medca / China</t>
  </si>
  <si>
    <t xml:space="preserve">Provision of documents e.g. AFDA, COPP, GMP and COA. (Optional) </t>
  </si>
  <si>
    <t xml:space="preserve">Provision of documents e.g. AFDA, COPP, GMP and COA. (optional) </t>
  </si>
  <si>
    <t xml:space="preserve">The deadline for submission of the quotations is: 9-May-2024 at 10:00 AM (Kabul Time), late bids will not be considered. </t>
  </si>
  <si>
    <t xml:space="preserve">The deadline for submission of the quotations is: 09-May-2024 at 10:00 AM (Kabul Time), late bids will not be considered. </t>
  </si>
  <si>
    <t>آخرین مهلت تسلیم آفرها: 09.05.2024 ساعت 10:00 قبل از ظهر (به وقت کابل) می باشد، به آفرهای دیرهنگام رسیدگی نخواهد شد.</t>
  </si>
  <si>
    <t>آخرین مهلت تسلیم آفرها:  09.05.2024 ساعت 10:00 قبل از ظهر (به وقت کابل) می باشد، به آفرهای دیرهنگام رسیدگی نخواهد شد.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</si>
</sst>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3000401]0"/>
  </numFmts>
  <fonts count="17" x14ac:knownFonts="1">
    <font>
      <sz val="11"/>
      <color theme="1"/>
      <name val="Aptos Narrow"/>
      <family val="2"/>
      <scheme val="minor"/>
    </font>
    <font>
      <sz val="11"/>
      <color theme="1"/>
      <name val="Aptos Narrow"/>
      <family val="2"/>
      <scheme val="minor"/>
    </font>
    <font>
      <b/>
      <sz val="28"/>
      <name val="Times New Roman"/>
      <family val="1"/>
    </font>
    <font>
      <sz val="28"/>
      <color theme="1"/>
      <name val="Times New Roman"/>
      <family val="1"/>
    </font>
    <font>
      <b/>
      <i/>
      <sz val="48"/>
      <name val="Times New Roman"/>
      <family val="1"/>
    </font>
    <font>
      <b/>
      <sz val="40"/>
      <name val="Times New Roman"/>
      <family val="1"/>
    </font>
    <font>
      <b/>
      <u/>
      <sz val="48"/>
      <name val="Times New Roman"/>
      <family val="1"/>
    </font>
    <font>
      <b/>
      <sz val="42"/>
      <name val="Times New Roman"/>
      <family val="1"/>
    </font>
    <font>
      <sz val="28"/>
      <name val="Times New Roman"/>
      <family val="1"/>
    </font>
    <font>
      <b/>
      <sz val="36"/>
      <name val="Times New Roman"/>
      <family val="1"/>
    </font>
    <font>
      <sz val="10"/>
      <name val="Arial"/>
      <family val="2"/>
    </font>
    <font>
      <b/>
      <u/>
      <sz val="40"/>
      <name val="Times New Roman"/>
      <family val="1"/>
    </font>
    <font>
      <b/>
      <i/>
      <sz val="40"/>
      <name val="Times New Roman"/>
      <family val="1"/>
    </font>
    <font>
      <sz val="40"/>
      <name val="Arial"/>
      <family val="2"/>
    </font>
    <font>
      <b/>
      <sz val="40"/>
      <name val="Arial"/>
      <family val="2"/>
    </font>
    <font>
      <b/>
      <sz val="40"/>
      <color theme="1"/>
      <name val="Times New Roman"/>
      <family val="1"/>
    </font>
    <font>
      <sz val="40"/>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7">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s>
  <cellStyleXfs count="4">
    <xf numFmtId="0" fontId="0" fillId="0" borderId="0"/>
    <xf numFmtId="0" fontId="1" fillId="0" borderId="0"/>
    <xf numFmtId="164" fontId="1" fillId="0" borderId="0" applyFont="0" applyFill="0" applyBorder="0" applyAlignment="0" applyProtection="0"/>
    <xf numFmtId="0" fontId="10" fillId="0" borderId="0"/>
  </cellStyleXfs>
  <cellXfs count="78">
    <xf numFmtId="0" fontId="0" fillId="0" borderId="0" xfId="0"/>
    <xf numFmtId="0" fontId="3" fillId="0" borderId="0" xfId="1" applyFont="1" applyAlignment="1">
      <alignment vertical="center"/>
    </xf>
    <xf numFmtId="0" fontId="3" fillId="0" borderId="1" xfId="1" applyFont="1" applyBorder="1" applyAlignment="1">
      <alignment vertical="center"/>
    </xf>
    <xf numFmtId="0" fontId="8" fillId="0" borderId="0" xfId="1" applyFont="1" applyAlignment="1">
      <alignment vertical="center"/>
    </xf>
    <xf numFmtId="0" fontId="8" fillId="0" borderId="0" xfId="1" applyFont="1" applyAlignment="1">
      <alignment horizontal="left" vertical="center"/>
    </xf>
    <xf numFmtId="0" fontId="3" fillId="0" borderId="0" xfId="1" applyFont="1" applyAlignment="1">
      <alignment horizontal="left" vertical="center"/>
    </xf>
    <xf numFmtId="0" fontId="9" fillId="2"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9" fillId="2" borderId="5" xfId="1" applyFont="1" applyFill="1" applyBorder="1" applyAlignment="1">
      <alignment horizontal="center" vertical="center" wrapText="1"/>
    </xf>
    <xf numFmtId="0" fontId="5" fillId="2" borderId="4" xfId="1" applyFont="1" applyFill="1" applyBorder="1" applyAlignment="1">
      <alignment horizontal="left" vertical="center" wrapText="1"/>
    </xf>
    <xf numFmtId="0" fontId="5" fillId="2" borderId="5" xfId="1" applyFont="1" applyFill="1" applyBorder="1" applyAlignment="1">
      <alignment horizontal="center" vertical="center" wrapText="1"/>
    </xf>
    <xf numFmtId="0" fontId="5" fillId="2" borderId="6" xfId="1" applyFont="1" applyFill="1" applyBorder="1" applyAlignment="1">
      <alignment horizontal="center" vertical="center" wrapText="1"/>
    </xf>
    <xf numFmtId="164" fontId="5" fillId="2" borderId="6" xfId="2" applyFont="1" applyFill="1" applyBorder="1" applyAlignment="1">
      <alignment horizontal="center" vertical="center" wrapText="1"/>
    </xf>
    <xf numFmtId="164" fontId="5" fillId="2" borderId="4" xfId="2"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left" vertical="center" shrinkToFit="1"/>
    </xf>
    <xf numFmtId="0" fontId="9" fillId="0" borderId="0" xfId="1" applyFont="1" applyAlignment="1">
      <alignment horizontal="center" vertical="center" wrapText="1"/>
    </xf>
    <xf numFmtId="1" fontId="5" fillId="0" borderId="6" xfId="3" applyNumberFormat="1" applyFont="1" applyBorder="1" applyAlignment="1">
      <alignment horizontal="left" vertical="top" wrapText="1"/>
    </xf>
    <xf numFmtId="0" fontId="2" fillId="2" borderId="0" xfId="1" applyFont="1" applyFill="1" applyAlignment="1">
      <alignment horizontal="center" vertical="center" wrapText="1"/>
    </xf>
    <xf numFmtId="1" fontId="5" fillId="0" borderId="0" xfId="3" applyNumberFormat="1" applyFont="1" applyAlignment="1">
      <alignment horizontal="left" vertical="top" wrapText="1"/>
    </xf>
    <xf numFmtId="164" fontId="5" fillId="2" borderId="0" xfId="2" applyFont="1" applyFill="1" applyBorder="1" applyAlignment="1">
      <alignment horizontal="center" vertical="center" wrapText="1"/>
    </xf>
    <xf numFmtId="0" fontId="9" fillId="0" borderId="10" xfId="1" applyFont="1" applyBorder="1" applyAlignment="1">
      <alignment horizontal="center" vertical="center"/>
    </xf>
    <xf numFmtId="0" fontId="9" fillId="0" borderId="13" xfId="1" applyFont="1" applyBorder="1" applyAlignment="1">
      <alignment horizontal="center" vertical="center" wrapText="1"/>
    </xf>
    <xf numFmtId="0" fontId="8" fillId="0" borderId="0" xfId="1" applyFont="1" applyAlignment="1">
      <alignment horizontal="center" vertical="center"/>
    </xf>
    <xf numFmtId="0" fontId="11" fillId="0" borderId="0" xfId="3" applyFont="1" applyAlignment="1">
      <alignment horizontal="left"/>
    </xf>
    <xf numFmtId="0" fontId="12" fillId="0" borderId="0" xfId="3" applyFont="1" applyAlignment="1">
      <alignment horizontal="left"/>
    </xf>
    <xf numFmtId="0" fontId="13" fillId="0" borderId="0" xfId="3" applyFont="1"/>
    <xf numFmtId="0" fontId="5" fillId="0" borderId="0" xfId="3" applyFont="1" applyAlignment="1">
      <alignment horizontal="center"/>
    </xf>
    <xf numFmtId="0" fontId="5" fillId="0" borderId="0" xfId="3" applyFont="1" applyAlignment="1">
      <alignment horizontal="center" vertical="center"/>
    </xf>
    <xf numFmtId="165" fontId="14" fillId="0" borderId="0" xfId="3" applyNumberFormat="1" applyFont="1" applyAlignment="1">
      <alignment horizontal="center" vertical="center"/>
    </xf>
    <xf numFmtId="0" fontId="5" fillId="0" borderId="0" xfId="3" applyFont="1" applyAlignment="1">
      <alignment horizontal="right" vertical="center" wrapText="1"/>
    </xf>
    <xf numFmtId="0" fontId="12" fillId="0" borderId="0" xfId="3" applyFont="1"/>
    <xf numFmtId="0" fontId="11" fillId="0" borderId="0" xfId="3" applyFont="1" applyAlignment="1">
      <alignment horizontal="right"/>
    </xf>
    <xf numFmtId="0" fontId="14" fillId="0" borderId="0" xfId="3" applyFont="1" applyAlignment="1">
      <alignment horizontal="center" vertical="center"/>
    </xf>
    <xf numFmtId="0" fontId="5" fillId="0" borderId="0" xfId="3" applyFont="1" applyAlignment="1">
      <alignment horizontal="right"/>
    </xf>
    <xf numFmtId="0" fontId="15" fillId="0" borderId="0" xfId="3" applyFont="1" applyAlignment="1">
      <alignment vertical="center"/>
    </xf>
    <xf numFmtId="165" fontId="13" fillId="0" borderId="0" xfId="3" applyNumberFormat="1" applyFont="1" applyAlignment="1">
      <alignment horizontal="center"/>
    </xf>
    <xf numFmtId="165" fontId="14" fillId="0" borderId="0" xfId="3" applyNumberFormat="1" applyFont="1" applyAlignment="1">
      <alignment horizontal="right" vertical="center"/>
    </xf>
    <xf numFmtId="0" fontId="5" fillId="0" borderId="0" xfId="1" applyFont="1" applyAlignment="1">
      <alignment horizontal="right" vertical="center"/>
    </xf>
    <xf numFmtId="0" fontId="5" fillId="0" borderId="0" xfId="1" applyFont="1" applyAlignment="1">
      <alignment horizontal="right" vertical="center" wrapText="1"/>
    </xf>
    <xf numFmtId="0" fontId="5" fillId="0" borderId="0" xfId="1" applyFont="1" applyAlignment="1">
      <alignment horizontal="center" vertical="center" wrapText="1"/>
    </xf>
    <xf numFmtId="165" fontId="5" fillId="0" borderId="0" xfId="1" applyNumberFormat="1" applyFont="1" applyAlignment="1">
      <alignment horizontal="center" vertical="center"/>
    </xf>
    <xf numFmtId="0" fontId="16" fillId="0" borderId="0" xfId="1" applyFont="1" applyAlignment="1">
      <alignment vertical="center"/>
    </xf>
    <xf numFmtId="0" fontId="3" fillId="0" borderId="0" xfId="1" applyFont="1" applyAlignment="1">
      <alignment vertical="center" wrapText="1"/>
    </xf>
    <xf numFmtId="0" fontId="3" fillId="0" borderId="0" xfId="1" applyFont="1" applyAlignment="1">
      <alignment horizontal="center" vertical="center" wrapText="1"/>
    </xf>
    <xf numFmtId="164" fontId="5" fillId="3" borderId="6" xfId="2" applyFont="1" applyFill="1" applyBorder="1" applyAlignment="1">
      <alignment horizontal="center" vertical="center" wrapText="1"/>
    </xf>
    <xf numFmtId="0" fontId="11" fillId="0" borderId="0" xfId="3" applyFont="1" applyAlignment="1">
      <alignment horizontal="left" vertical="top"/>
    </xf>
    <xf numFmtId="0" fontId="12" fillId="0" borderId="0" xfId="3" applyFont="1" applyAlignment="1">
      <alignment horizontal="left" vertical="top"/>
    </xf>
    <xf numFmtId="0" fontId="13" fillId="0" borderId="0" xfId="3" applyFont="1" applyAlignment="1">
      <alignment vertical="top"/>
    </xf>
    <xf numFmtId="0" fontId="5" fillId="0" borderId="0" xfId="3" applyFont="1" applyAlignment="1">
      <alignment horizontal="right" vertical="center"/>
    </xf>
    <xf numFmtId="0" fontId="5" fillId="0" borderId="0" xfId="3" applyFont="1" applyAlignment="1">
      <alignment horizontal="left" vertical="center" wrapText="1"/>
    </xf>
    <xf numFmtId="0" fontId="5" fillId="0" borderId="0" xfId="3" applyFont="1" applyAlignment="1">
      <alignment horizontal="right" vertical="center" wrapText="1"/>
    </xf>
    <xf numFmtId="0" fontId="5" fillId="0" borderId="0" xfId="3" applyFont="1" applyAlignment="1">
      <alignment horizontal="right"/>
    </xf>
    <xf numFmtId="0" fontId="5" fillId="0" borderId="0" xfId="3" applyFont="1" applyAlignment="1">
      <alignment horizontal="left"/>
    </xf>
    <xf numFmtId="0" fontId="5" fillId="0" borderId="0" xfId="3" applyFont="1" applyAlignment="1">
      <alignment horizontal="left" vertical="center"/>
    </xf>
    <xf numFmtId="49" fontId="5" fillId="0" borderId="0" xfId="3" applyNumberFormat="1" applyFont="1" applyAlignment="1">
      <alignment horizontal="left" vertical="center" wrapText="1"/>
    </xf>
    <xf numFmtId="0" fontId="11" fillId="0" borderId="0" xfId="3" applyFont="1" applyAlignment="1">
      <alignment horizontal="left"/>
    </xf>
    <xf numFmtId="49" fontId="5" fillId="0" borderId="0" xfId="3" applyNumberFormat="1" applyFont="1" applyAlignment="1">
      <alignment horizontal="right" vertical="center" wrapText="1"/>
    </xf>
    <xf numFmtId="0" fontId="5" fillId="0" borderId="0" xfId="3" applyFont="1" applyAlignment="1">
      <alignment horizontal="center" vertical="center" wrapText="1"/>
    </xf>
    <xf numFmtId="0" fontId="9" fillId="0" borderId="7" xfId="1" applyFont="1" applyBorder="1" applyAlignment="1">
      <alignment horizontal="center" vertical="center"/>
    </xf>
    <xf numFmtId="0" fontId="9" fillId="0" borderId="8" xfId="1" applyFont="1" applyBorder="1" applyAlignment="1">
      <alignment horizontal="center" vertical="center"/>
    </xf>
    <xf numFmtId="0" fontId="9" fillId="0" borderId="9" xfId="1" applyFont="1" applyBorder="1" applyAlignment="1">
      <alignment horizontal="center" vertical="center"/>
    </xf>
    <xf numFmtId="0" fontId="8" fillId="0" borderId="11" xfId="1" applyFont="1" applyBorder="1" applyAlignment="1">
      <alignment horizontal="center" vertical="center"/>
    </xf>
    <xf numFmtId="0" fontId="8" fillId="0" borderId="12" xfId="1" applyFont="1" applyBorder="1" applyAlignment="1">
      <alignment horizontal="center" vertical="center"/>
    </xf>
    <xf numFmtId="0" fontId="8" fillId="0" borderId="14" xfId="1" applyFont="1" applyBorder="1" applyAlignment="1">
      <alignment horizontal="center" vertical="center"/>
    </xf>
    <xf numFmtId="0" fontId="8" fillId="0" borderId="15" xfId="1" applyFont="1" applyBorder="1" applyAlignment="1">
      <alignment horizontal="center" vertical="center"/>
    </xf>
    <xf numFmtId="0" fontId="11" fillId="0" borderId="16" xfId="3" applyFont="1" applyBorder="1" applyAlignment="1">
      <alignment horizontal="left"/>
    </xf>
    <xf numFmtId="0" fontId="9" fillId="2" borderId="0" xfId="1" applyFont="1" applyFill="1" applyAlignment="1">
      <alignment horizontal="left" vertical="center"/>
    </xf>
    <xf numFmtId="0" fontId="2" fillId="2" borderId="0" xfId="1" applyFont="1" applyFill="1" applyAlignment="1">
      <alignment horizontal="center" vertical="center"/>
    </xf>
    <xf numFmtId="0" fontId="4" fillId="2" borderId="1" xfId="1" applyFont="1" applyFill="1" applyBorder="1" applyAlignment="1">
      <alignment horizontal="center" vertical="center"/>
    </xf>
    <xf numFmtId="0" fontId="5" fillId="0" borderId="0" xfId="1" quotePrefix="1" applyFont="1" applyAlignment="1">
      <alignment horizontal="center" vertical="center"/>
    </xf>
    <xf numFmtId="0" fontId="5" fillId="0" borderId="0" xfId="1" applyFont="1" applyAlignment="1">
      <alignment horizontal="center" vertical="center"/>
    </xf>
    <xf numFmtId="0" fontId="6" fillId="2" borderId="0" xfId="1" applyFont="1" applyFill="1" applyAlignment="1">
      <alignment horizontal="center" vertical="center"/>
    </xf>
    <xf numFmtId="0" fontId="6" fillId="2" borderId="2" xfId="1" applyFont="1" applyFill="1" applyBorder="1" applyAlignment="1">
      <alignment horizontal="center" vertical="center"/>
    </xf>
    <xf numFmtId="0" fontId="7" fillId="2" borderId="1" xfId="1" applyFont="1" applyFill="1" applyBorder="1" applyAlignment="1">
      <alignment horizontal="left" vertical="center"/>
    </xf>
    <xf numFmtId="0" fontId="7" fillId="2" borderId="3" xfId="1" applyFont="1" applyFill="1" applyBorder="1" applyAlignment="1">
      <alignment horizontal="left" vertical="center"/>
    </xf>
    <xf numFmtId="0" fontId="11" fillId="0" borderId="16" xfId="3" applyFont="1" applyBorder="1" applyAlignment="1">
      <alignment horizontal="left" vertical="top"/>
    </xf>
    <xf numFmtId="0" fontId="9" fillId="0" borderId="0" xfId="3" applyFont="1" applyAlignment="1">
      <alignment horizontal="left" vertical="center" wrapText="1"/>
    </xf>
  </cellXfs>
  <cellStyles count="4">
    <cellStyle name="Comma 2" xfId="2" xr:uid="{185A5864-4A0E-4237-BEFD-BBDA53084236}"/>
    <cellStyle name="Normal" xfId="0" builtinId="0"/>
    <cellStyle name="Normal 2" xfId="1" xr:uid="{CE02F3A0-188F-4317-99FD-EA6CA49C6EE1}"/>
    <cellStyle name="Normal 9" xfId="3" xr:uid="{31BD75CB-E149-4E51-A757-9BBD76F462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4095750</xdr:colOff>
      <xdr:row>0</xdr:row>
      <xdr:rowOff>63500</xdr:rowOff>
    </xdr:from>
    <xdr:to>
      <xdr:col>4</xdr:col>
      <xdr:colOff>989807</xdr:colOff>
      <xdr:row>3</xdr:row>
      <xdr:rowOff>190500</xdr:rowOff>
    </xdr:to>
    <xdr:pic>
      <xdr:nvPicPr>
        <xdr:cNvPr id="2" name="Picture 1" descr="Logo.png">
          <a:extLst>
            <a:ext uri="{FF2B5EF4-FFF2-40B4-BE49-F238E27FC236}">
              <a16:creationId xmlns:a16="http://schemas.microsoft.com/office/drawing/2014/main" id="{2C139FE6-AD04-49F6-B9F0-F0164CCDB9D2}"/>
            </a:ext>
          </a:extLst>
        </xdr:cNvPr>
        <xdr:cNvPicPr/>
      </xdr:nvPicPr>
      <xdr:blipFill>
        <a:blip xmlns:r="http://schemas.openxmlformats.org/officeDocument/2006/relationships" r:embed="rId1"/>
        <a:stretch>
          <a:fillRect/>
        </a:stretch>
      </xdr:blipFill>
      <xdr:spPr>
        <a:xfrm>
          <a:off x="20269200" y="63500"/>
          <a:ext cx="2513807" cy="1755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4095750</xdr:colOff>
      <xdr:row>0</xdr:row>
      <xdr:rowOff>63500</xdr:rowOff>
    </xdr:from>
    <xdr:to>
      <xdr:col>4</xdr:col>
      <xdr:colOff>989807</xdr:colOff>
      <xdr:row>3</xdr:row>
      <xdr:rowOff>190500</xdr:rowOff>
    </xdr:to>
    <xdr:pic>
      <xdr:nvPicPr>
        <xdr:cNvPr id="2" name="Picture 1" descr="Logo.png">
          <a:extLst>
            <a:ext uri="{FF2B5EF4-FFF2-40B4-BE49-F238E27FC236}">
              <a16:creationId xmlns:a16="http://schemas.microsoft.com/office/drawing/2014/main" id="{054A2008-764A-43EB-98FA-01D6CF53931D}"/>
            </a:ext>
          </a:extLst>
        </xdr:cNvPr>
        <xdr:cNvPicPr/>
      </xdr:nvPicPr>
      <xdr:blipFill>
        <a:blip xmlns:r="http://schemas.openxmlformats.org/officeDocument/2006/relationships" r:embed="rId1"/>
        <a:stretch>
          <a:fillRect/>
        </a:stretch>
      </xdr:blipFill>
      <xdr:spPr>
        <a:xfrm>
          <a:off x="20269200" y="63500"/>
          <a:ext cx="2513807" cy="17557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4095750</xdr:colOff>
      <xdr:row>0</xdr:row>
      <xdr:rowOff>63500</xdr:rowOff>
    </xdr:from>
    <xdr:to>
      <xdr:col>4</xdr:col>
      <xdr:colOff>989807</xdr:colOff>
      <xdr:row>3</xdr:row>
      <xdr:rowOff>190500</xdr:rowOff>
    </xdr:to>
    <xdr:pic>
      <xdr:nvPicPr>
        <xdr:cNvPr id="2" name="Picture 1" descr="Logo.png">
          <a:extLst>
            <a:ext uri="{FF2B5EF4-FFF2-40B4-BE49-F238E27FC236}">
              <a16:creationId xmlns:a16="http://schemas.microsoft.com/office/drawing/2014/main" id="{947EED7C-6A72-46A2-95F3-2B220A413FC3}"/>
            </a:ext>
          </a:extLst>
        </xdr:cNvPr>
        <xdr:cNvPicPr/>
      </xdr:nvPicPr>
      <xdr:blipFill>
        <a:blip xmlns:r="http://schemas.openxmlformats.org/officeDocument/2006/relationships" r:embed="rId1"/>
        <a:stretch>
          <a:fillRect/>
        </a:stretch>
      </xdr:blipFill>
      <xdr:spPr>
        <a:xfrm>
          <a:off x="20269200" y="63500"/>
          <a:ext cx="2513807" cy="17557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4095750</xdr:colOff>
      <xdr:row>0</xdr:row>
      <xdr:rowOff>63500</xdr:rowOff>
    </xdr:from>
    <xdr:to>
      <xdr:col>4</xdr:col>
      <xdr:colOff>989807</xdr:colOff>
      <xdr:row>3</xdr:row>
      <xdr:rowOff>190500</xdr:rowOff>
    </xdr:to>
    <xdr:pic>
      <xdr:nvPicPr>
        <xdr:cNvPr id="2" name="Picture 1" descr="Logo.png">
          <a:extLst>
            <a:ext uri="{FF2B5EF4-FFF2-40B4-BE49-F238E27FC236}">
              <a16:creationId xmlns:a16="http://schemas.microsoft.com/office/drawing/2014/main" id="{70015418-B43B-4632-9689-143D159A2BF5}"/>
            </a:ext>
          </a:extLst>
        </xdr:cNvPr>
        <xdr:cNvPicPr/>
      </xdr:nvPicPr>
      <xdr:blipFill>
        <a:blip xmlns:r="http://schemas.openxmlformats.org/officeDocument/2006/relationships" r:embed="rId1"/>
        <a:stretch>
          <a:fillRect/>
        </a:stretch>
      </xdr:blipFill>
      <xdr:spPr>
        <a:xfrm>
          <a:off x="20269200" y="63500"/>
          <a:ext cx="2513807" cy="17557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4095750</xdr:colOff>
      <xdr:row>0</xdr:row>
      <xdr:rowOff>63500</xdr:rowOff>
    </xdr:from>
    <xdr:to>
      <xdr:col>4</xdr:col>
      <xdr:colOff>989807</xdr:colOff>
      <xdr:row>3</xdr:row>
      <xdr:rowOff>190500</xdr:rowOff>
    </xdr:to>
    <xdr:pic>
      <xdr:nvPicPr>
        <xdr:cNvPr id="2" name="Picture 1" descr="Logo.png">
          <a:extLst>
            <a:ext uri="{FF2B5EF4-FFF2-40B4-BE49-F238E27FC236}">
              <a16:creationId xmlns:a16="http://schemas.microsoft.com/office/drawing/2014/main" id="{B09A652F-4DA7-4B86-8604-13B76A012FB5}"/>
            </a:ext>
          </a:extLst>
        </xdr:cNvPr>
        <xdr:cNvPicPr/>
      </xdr:nvPicPr>
      <xdr:blipFill>
        <a:blip xmlns:r="http://schemas.openxmlformats.org/officeDocument/2006/relationships" r:embed="rId1"/>
        <a:stretch>
          <a:fillRect/>
        </a:stretch>
      </xdr:blipFill>
      <xdr:spPr>
        <a:xfrm>
          <a:off x="20269200" y="63500"/>
          <a:ext cx="2513807" cy="17557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80497-8AB2-4B67-9969-20EA0D304004}">
  <sheetPr>
    <tabColor theme="9" tint="0.59999389629810485"/>
    <pageSetUpPr fitToPage="1"/>
  </sheetPr>
  <dimension ref="A1:AR63"/>
  <sheetViews>
    <sheetView topLeftCell="A48" zoomScale="30" zoomScaleNormal="30" zoomScaleSheetLayoutView="10" workbookViewId="0">
      <selection activeCell="E59" sqref="E59"/>
    </sheetView>
  </sheetViews>
  <sheetFormatPr defaultColWidth="9.1796875" defaultRowHeight="35.5" x14ac:dyDescent="0.35"/>
  <cols>
    <col min="1" max="1" width="18.7265625" style="1" customWidth="1"/>
    <col min="2" max="2" width="127.7265625" style="43" customWidth="1"/>
    <col min="3" max="3" width="96.1796875" style="43" customWidth="1"/>
    <col min="4" max="4" width="84.26953125" style="44" customWidth="1"/>
    <col min="5" max="5" width="42.1796875" style="1" customWidth="1"/>
    <col min="6" max="6" width="51.81640625" style="1" customWidth="1"/>
    <col min="7" max="7" width="71.453125" style="1" customWidth="1"/>
    <col min="8" max="8" width="87" style="1" customWidth="1"/>
    <col min="9" max="9" width="9.26953125" style="1" customWidth="1"/>
    <col min="10" max="16384" width="9.1796875" style="1"/>
  </cols>
  <sheetData>
    <row r="1" spans="1:44" ht="82.5" customHeight="1" x14ac:dyDescent="0.35">
      <c r="A1" s="68"/>
      <c r="B1" s="68"/>
      <c r="C1" s="68"/>
      <c r="D1" s="68"/>
      <c r="E1" s="68"/>
      <c r="F1" s="68"/>
      <c r="G1" s="68"/>
      <c r="H1" s="68"/>
      <c r="I1" s="68"/>
    </row>
    <row r="2" spans="1:44" ht="10.5" customHeight="1" x14ac:dyDescent="0.35">
      <c r="A2" s="68"/>
      <c r="B2" s="68"/>
      <c r="C2" s="68"/>
      <c r="D2" s="68"/>
      <c r="E2" s="68"/>
      <c r="F2" s="68"/>
      <c r="G2" s="68"/>
      <c r="H2" s="68"/>
      <c r="I2" s="68"/>
    </row>
    <row r="3" spans="1:44" ht="35.25" customHeight="1" x14ac:dyDescent="0.35">
      <c r="A3" s="68"/>
      <c r="B3" s="68"/>
      <c r="C3" s="68"/>
      <c r="D3" s="68"/>
      <c r="E3" s="68"/>
      <c r="F3" s="68"/>
      <c r="G3" s="68"/>
      <c r="H3" s="68"/>
      <c r="I3" s="68"/>
    </row>
    <row r="4" spans="1:44" s="2" customFormat="1" ht="110.25" customHeight="1" x14ac:dyDescent="0.35">
      <c r="A4" s="69" t="s">
        <v>0</v>
      </c>
      <c r="B4" s="69"/>
      <c r="C4" s="69"/>
      <c r="D4" s="69"/>
      <c r="E4" s="69"/>
      <c r="F4" s="69"/>
      <c r="G4" s="69"/>
      <c r="H4" s="69"/>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row>
    <row r="5" spans="1:44" ht="42.75" customHeight="1" x14ac:dyDescent="0.35">
      <c r="A5" s="70" t="s">
        <v>1</v>
      </c>
      <c r="B5" s="71"/>
      <c r="C5" s="71"/>
      <c r="D5" s="71"/>
      <c r="E5" s="71"/>
      <c r="F5" s="71"/>
      <c r="G5" s="71"/>
      <c r="H5" s="71"/>
      <c r="I5" s="71"/>
      <c r="J5" s="71"/>
      <c r="K5" s="71"/>
      <c r="L5" s="71"/>
      <c r="M5" s="71"/>
      <c r="N5" s="71"/>
      <c r="O5" s="71"/>
    </row>
    <row r="6" spans="1:44" ht="60" customHeight="1" x14ac:dyDescent="0.35">
      <c r="A6" s="72" t="s">
        <v>2</v>
      </c>
      <c r="B6" s="72"/>
      <c r="C6" s="72"/>
      <c r="D6" s="72"/>
      <c r="E6" s="72"/>
      <c r="F6" s="72"/>
      <c r="G6" s="72"/>
      <c r="H6" s="73"/>
    </row>
    <row r="7" spans="1:44" ht="61.5" customHeight="1" x14ac:dyDescent="0.35">
      <c r="A7" s="74" t="s">
        <v>3</v>
      </c>
      <c r="B7" s="74"/>
      <c r="C7" s="74"/>
      <c r="D7" s="74"/>
      <c r="E7" s="74"/>
      <c r="F7" s="74"/>
      <c r="G7" s="74"/>
      <c r="H7" s="75"/>
      <c r="I7" s="3"/>
    </row>
    <row r="8" spans="1:44" s="5" customFormat="1" ht="39" customHeight="1" x14ac:dyDescent="0.35">
      <c r="A8" s="67" t="s">
        <v>4</v>
      </c>
      <c r="B8" s="67"/>
      <c r="C8" s="67"/>
      <c r="D8" s="67"/>
      <c r="E8" s="67"/>
      <c r="F8" s="67"/>
      <c r="G8" s="67"/>
      <c r="H8" s="67"/>
      <c r="I8" s="4"/>
    </row>
    <row r="9" spans="1:44" ht="221.25" customHeight="1" x14ac:dyDescent="0.35">
      <c r="A9" s="6" t="s">
        <v>5</v>
      </c>
      <c r="B9" s="7" t="s">
        <v>6</v>
      </c>
      <c r="C9" s="7" t="s">
        <v>7</v>
      </c>
      <c r="D9" s="7" t="s">
        <v>8</v>
      </c>
      <c r="E9" s="7" t="s">
        <v>9</v>
      </c>
      <c r="F9" s="7" t="s">
        <v>10</v>
      </c>
      <c r="G9" s="7" t="s">
        <v>11</v>
      </c>
      <c r="H9" s="8" t="s">
        <v>12</v>
      </c>
      <c r="I9" s="3"/>
    </row>
    <row r="10" spans="1:44" ht="171.75" customHeight="1" x14ac:dyDescent="0.35">
      <c r="A10" s="6">
        <v>1</v>
      </c>
      <c r="B10" s="9" t="s">
        <v>13</v>
      </c>
      <c r="C10" s="9" t="s">
        <v>14</v>
      </c>
      <c r="D10" s="10" t="s">
        <v>15</v>
      </c>
      <c r="E10" s="10">
        <v>480</v>
      </c>
      <c r="F10" s="11"/>
      <c r="G10" s="12">
        <f>F10*E10</f>
        <v>0</v>
      </c>
      <c r="H10" s="8"/>
      <c r="I10" s="3"/>
    </row>
    <row r="11" spans="1:44" ht="171.75" customHeight="1" x14ac:dyDescent="0.35">
      <c r="A11" s="6">
        <v>2</v>
      </c>
      <c r="B11" s="9" t="s">
        <v>16</v>
      </c>
      <c r="C11" s="9" t="s">
        <v>17</v>
      </c>
      <c r="D11" s="10" t="s">
        <v>18</v>
      </c>
      <c r="E11" s="10">
        <v>1200</v>
      </c>
      <c r="F11" s="11"/>
      <c r="G11" s="12">
        <f t="shared" ref="G11:G19" si="0">F11*E11</f>
        <v>0</v>
      </c>
      <c r="H11" s="8"/>
      <c r="I11" s="3"/>
    </row>
    <row r="12" spans="1:44" ht="171.75" customHeight="1" x14ac:dyDescent="0.35">
      <c r="A12" s="6">
        <v>3</v>
      </c>
      <c r="B12" s="9" t="s">
        <v>19</v>
      </c>
      <c r="C12" s="9" t="s">
        <v>17</v>
      </c>
      <c r="D12" s="10" t="s">
        <v>18</v>
      </c>
      <c r="E12" s="10">
        <v>800</v>
      </c>
      <c r="F12" s="11"/>
      <c r="G12" s="12">
        <f t="shared" si="0"/>
        <v>0</v>
      </c>
      <c r="H12" s="8"/>
      <c r="I12" s="3"/>
    </row>
    <row r="13" spans="1:44" ht="171.75" customHeight="1" x14ac:dyDescent="0.35">
      <c r="A13" s="6">
        <v>4</v>
      </c>
      <c r="B13" s="9" t="s">
        <v>20</v>
      </c>
      <c r="C13" s="9" t="s">
        <v>21</v>
      </c>
      <c r="D13" s="10" t="s">
        <v>22</v>
      </c>
      <c r="E13" s="10">
        <v>100</v>
      </c>
      <c r="F13" s="11"/>
      <c r="G13" s="12">
        <f t="shared" si="0"/>
        <v>0</v>
      </c>
      <c r="H13" s="8"/>
      <c r="I13" s="3"/>
    </row>
    <row r="14" spans="1:44" ht="171.75" customHeight="1" x14ac:dyDescent="0.35">
      <c r="A14" s="6">
        <v>5</v>
      </c>
      <c r="B14" s="9" t="s">
        <v>23</v>
      </c>
      <c r="C14" s="9" t="s">
        <v>24</v>
      </c>
      <c r="D14" s="10" t="s">
        <v>25</v>
      </c>
      <c r="E14" s="10">
        <v>40</v>
      </c>
      <c r="F14" s="11"/>
      <c r="G14" s="12">
        <f t="shared" si="0"/>
        <v>0</v>
      </c>
      <c r="H14" s="8"/>
      <c r="I14" s="3"/>
    </row>
    <row r="15" spans="1:44" ht="171.75" customHeight="1" x14ac:dyDescent="0.35">
      <c r="A15" s="6">
        <v>6</v>
      </c>
      <c r="B15" s="9" t="s">
        <v>26</v>
      </c>
      <c r="C15" s="9" t="s">
        <v>27</v>
      </c>
      <c r="D15" s="10" t="s">
        <v>22</v>
      </c>
      <c r="E15" s="10">
        <v>40</v>
      </c>
      <c r="F15" s="11"/>
      <c r="G15" s="12">
        <f t="shared" si="0"/>
        <v>0</v>
      </c>
      <c r="H15" s="8"/>
      <c r="I15" s="3"/>
    </row>
    <row r="16" spans="1:44" ht="171.75" customHeight="1" x14ac:dyDescent="0.35">
      <c r="A16" s="6">
        <v>7</v>
      </c>
      <c r="B16" s="9" t="s">
        <v>28</v>
      </c>
      <c r="C16" s="9" t="s">
        <v>29</v>
      </c>
      <c r="D16" s="10" t="s">
        <v>30</v>
      </c>
      <c r="E16" s="10">
        <v>2400</v>
      </c>
      <c r="F16" s="11"/>
      <c r="G16" s="12">
        <f t="shared" si="0"/>
        <v>0</v>
      </c>
      <c r="H16" s="8"/>
      <c r="I16" s="3"/>
    </row>
    <row r="17" spans="1:9" ht="171.75" customHeight="1" x14ac:dyDescent="0.35">
      <c r="A17" s="6">
        <v>8</v>
      </c>
      <c r="B17" s="9" t="s">
        <v>31</v>
      </c>
      <c r="C17" s="9" t="s">
        <v>32</v>
      </c>
      <c r="D17" s="10" t="s">
        <v>22</v>
      </c>
      <c r="E17" s="10">
        <v>20</v>
      </c>
      <c r="F17" s="11"/>
      <c r="G17" s="12">
        <f t="shared" si="0"/>
        <v>0</v>
      </c>
      <c r="H17" s="8"/>
      <c r="I17" s="3"/>
    </row>
    <row r="18" spans="1:9" ht="171.75" customHeight="1" x14ac:dyDescent="0.35">
      <c r="A18" s="6">
        <v>9</v>
      </c>
      <c r="B18" s="9" t="s">
        <v>33</v>
      </c>
      <c r="C18" s="9" t="s">
        <v>32</v>
      </c>
      <c r="D18" s="10" t="s">
        <v>15</v>
      </c>
      <c r="E18" s="10">
        <v>200</v>
      </c>
      <c r="F18" s="11"/>
      <c r="G18" s="12">
        <f t="shared" si="0"/>
        <v>0</v>
      </c>
      <c r="H18" s="8"/>
      <c r="I18" s="3"/>
    </row>
    <row r="19" spans="1:9" ht="171.75" customHeight="1" x14ac:dyDescent="0.35">
      <c r="A19" s="6">
        <v>10</v>
      </c>
      <c r="B19" s="9" t="s">
        <v>34</v>
      </c>
      <c r="C19" s="9" t="s">
        <v>32</v>
      </c>
      <c r="D19" s="7" t="s">
        <v>22</v>
      </c>
      <c r="E19" s="7">
        <v>2000</v>
      </c>
      <c r="F19" s="7"/>
      <c r="G19" s="13">
        <f t="shared" si="0"/>
        <v>0</v>
      </c>
      <c r="H19" s="6"/>
      <c r="I19" s="3"/>
    </row>
    <row r="20" spans="1:9" ht="108" customHeight="1" x14ac:dyDescent="0.35">
      <c r="A20" s="14"/>
      <c r="B20" s="15"/>
      <c r="C20" s="15"/>
      <c r="D20" s="15"/>
      <c r="E20" s="16"/>
      <c r="F20" s="17" t="s">
        <v>35</v>
      </c>
      <c r="G20" s="12">
        <f>SUM(G10:G19)</f>
        <v>0</v>
      </c>
      <c r="H20" s="18"/>
      <c r="I20" s="3"/>
    </row>
    <row r="21" spans="1:9" ht="108" customHeight="1" thickBot="1" x14ac:dyDescent="0.4">
      <c r="A21" s="14"/>
      <c r="B21" s="15"/>
      <c r="C21" s="15"/>
      <c r="D21" s="15"/>
      <c r="E21" s="16"/>
      <c r="F21" s="19"/>
      <c r="G21" s="20"/>
      <c r="H21" s="18"/>
      <c r="I21" s="3"/>
    </row>
    <row r="22" spans="1:9" ht="108" customHeight="1" x14ac:dyDescent="0.35">
      <c r="A22" s="14"/>
      <c r="B22" s="15"/>
      <c r="C22" s="15"/>
      <c r="D22" s="15"/>
      <c r="E22" s="16"/>
      <c r="F22" s="59" t="s">
        <v>36</v>
      </c>
      <c r="G22" s="60"/>
      <c r="H22" s="61"/>
      <c r="I22" s="3"/>
    </row>
    <row r="23" spans="1:9" ht="128.25" customHeight="1" x14ac:dyDescent="0.35">
      <c r="A23" s="14"/>
      <c r="B23" s="15"/>
      <c r="C23" s="15"/>
      <c r="D23" s="15"/>
      <c r="E23" s="16"/>
      <c r="F23" s="21" t="s">
        <v>37</v>
      </c>
      <c r="G23" s="62"/>
      <c r="H23" s="63"/>
      <c r="I23" s="3"/>
    </row>
    <row r="24" spans="1:9" ht="128.25" customHeight="1" x14ac:dyDescent="0.35">
      <c r="A24" s="14"/>
      <c r="B24" s="15"/>
      <c r="C24" s="15"/>
      <c r="D24" s="15"/>
      <c r="E24" s="16"/>
      <c r="F24" s="21" t="s">
        <v>38</v>
      </c>
      <c r="G24" s="62"/>
      <c r="H24" s="63"/>
      <c r="I24" s="3"/>
    </row>
    <row r="25" spans="1:9" ht="128.25" customHeight="1" x14ac:dyDescent="0.35">
      <c r="A25" s="14"/>
      <c r="B25" s="15"/>
      <c r="C25" s="15"/>
      <c r="D25" s="15"/>
      <c r="E25" s="16"/>
      <c r="F25" s="21" t="s">
        <v>39</v>
      </c>
      <c r="G25" s="62"/>
      <c r="H25" s="63"/>
      <c r="I25" s="3"/>
    </row>
    <row r="26" spans="1:9" ht="128.25" customHeight="1" thickBot="1" x14ac:dyDescent="0.4">
      <c r="A26" s="14"/>
      <c r="B26" s="15"/>
      <c r="C26" s="15"/>
      <c r="D26" s="15"/>
      <c r="E26" s="16"/>
      <c r="F26" s="22" t="s">
        <v>40</v>
      </c>
      <c r="G26" s="64"/>
      <c r="H26" s="65"/>
      <c r="I26" s="3"/>
    </row>
    <row r="27" spans="1:9" ht="108" customHeight="1" thickBot="1" x14ac:dyDescent="0.4">
      <c r="A27" s="14"/>
      <c r="B27" s="15"/>
      <c r="C27" s="15"/>
      <c r="D27" s="15"/>
      <c r="E27" s="16"/>
      <c r="F27" s="16"/>
      <c r="G27" s="23"/>
      <c r="H27" s="23"/>
      <c r="I27" s="3"/>
    </row>
    <row r="28" spans="1:9" s="26" customFormat="1" ht="49.5" customHeight="1" x14ac:dyDescent="0.95">
      <c r="A28" s="66" t="s">
        <v>41</v>
      </c>
      <c r="B28" s="66"/>
      <c r="C28" s="24"/>
      <c r="D28" s="25"/>
      <c r="E28" s="25"/>
      <c r="F28" s="25"/>
      <c r="G28" s="25"/>
    </row>
    <row r="29" spans="1:9" s="26" customFormat="1" ht="77.25" customHeight="1" x14ac:dyDescent="0.95">
      <c r="A29" s="27">
        <v>1</v>
      </c>
      <c r="B29" s="56" t="s">
        <v>205</v>
      </c>
      <c r="C29" s="56"/>
      <c r="D29" s="56"/>
      <c r="E29" s="56"/>
      <c r="F29" s="56"/>
      <c r="G29" s="56"/>
    </row>
    <row r="30" spans="1:9" s="26" customFormat="1" ht="213" customHeight="1" x14ac:dyDescent="0.95">
      <c r="A30" s="28">
        <v>2</v>
      </c>
      <c r="B30" s="50" t="s">
        <v>42</v>
      </c>
      <c r="C30" s="50"/>
      <c r="D30" s="50"/>
      <c r="E30" s="50"/>
      <c r="F30" s="50"/>
      <c r="G30" s="50"/>
      <c r="H30" s="29"/>
    </row>
    <row r="31" spans="1:9" s="26" customFormat="1" ht="155.25" customHeight="1" x14ac:dyDescent="0.95">
      <c r="A31" s="27"/>
      <c r="B31" s="51" t="s">
        <v>43</v>
      </c>
      <c r="C31" s="51"/>
      <c r="D31" s="51"/>
      <c r="E31" s="51"/>
      <c r="F31" s="51"/>
      <c r="G31" s="51"/>
      <c r="H31" s="29">
        <v>2</v>
      </c>
    </row>
    <row r="32" spans="1:9" s="26" customFormat="1" ht="72" customHeight="1" x14ac:dyDescent="0.95">
      <c r="A32" s="28">
        <v>3</v>
      </c>
      <c r="B32" s="50" t="s">
        <v>44</v>
      </c>
      <c r="C32" s="50"/>
      <c r="D32" s="50"/>
      <c r="E32" s="50"/>
      <c r="F32" s="50"/>
      <c r="G32" s="50"/>
      <c r="H32" s="29"/>
    </row>
    <row r="33" spans="1:8" s="26" customFormat="1" ht="55.5" customHeight="1" x14ac:dyDescent="0.95">
      <c r="A33" s="27"/>
      <c r="B33" s="51" t="s">
        <v>45</v>
      </c>
      <c r="C33" s="51"/>
      <c r="D33" s="51"/>
      <c r="E33" s="51"/>
      <c r="F33" s="51"/>
      <c r="G33" s="51"/>
      <c r="H33" s="29">
        <v>3</v>
      </c>
    </row>
    <row r="34" spans="1:8" s="26" customFormat="1" ht="38.25" customHeight="1" x14ac:dyDescent="0.95">
      <c r="A34" s="27"/>
      <c r="B34" s="58"/>
      <c r="C34" s="58"/>
      <c r="D34" s="58"/>
      <c r="E34" s="58"/>
      <c r="F34" s="58"/>
      <c r="G34" s="58"/>
      <c r="H34" s="29"/>
    </row>
    <row r="35" spans="1:8" s="26" customFormat="1" ht="50.5" x14ac:dyDescent="0.95">
      <c r="A35" s="56" t="s">
        <v>46</v>
      </c>
      <c r="B35" s="56"/>
      <c r="C35" s="24"/>
      <c r="D35" s="31"/>
      <c r="E35" s="27"/>
      <c r="F35" s="27"/>
      <c r="G35" s="32" t="s">
        <v>47</v>
      </c>
      <c r="H35" s="33"/>
    </row>
    <row r="36" spans="1:8" s="26" customFormat="1" ht="50.5" x14ac:dyDescent="0.95">
      <c r="A36" s="27">
        <v>1</v>
      </c>
      <c r="B36" s="53" t="s">
        <v>48</v>
      </c>
      <c r="C36" s="53"/>
      <c r="D36" s="53"/>
      <c r="E36" s="53"/>
      <c r="F36" s="53"/>
      <c r="G36" s="53"/>
      <c r="H36" s="33"/>
    </row>
    <row r="37" spans="1:8" s="26" customFormat="1" ht="50.5" x14ac:dyDescent="0.95">
      <c r="A37" s="24"/>
      <c r="B37" s="52" t="s">
        <v>49</v>
      </c>
      <c r="C37" s="52"/>
      <c r="D37" s="52"/>
      <c r="E37" s="52"/>
      <c r="F37" s="52"/>
      <c r="G37" s="52"/>
      <c r="H37" s="29">
        <v>1</v>
      </c>
    </row>
    <row r="38" spans="1:8" s="26" customFormat="1" ht="50.5" x14ac:dyDescent="0.95">
      <c r="A38" s="27">
        <v>2</v>
      </c>
      <c r="B38" s="53" t="s">
        <v>50</v>
      </c>
      <c r="C38" s="53"/>
      <c r="D38" s="53"/>
      <c r="E38" s="53"/>
      <c r="F38" s="53"/>
      <c r="G38" s="53"/>
      <c r="H38" s="33"/>
    </row>
    <row r="39" spans="1:8" s="26" customFormat="1" ht="50.5" x14ac:dyDescent="0.95">
      <c r="A39" s="27"/>
      <c r="B39" s="52" t="s">
        <v>51</v>
      </c>
      <c r="C39" s="52"/>
      <c r="D39" s="52"/>
      <c r="E39" s="52"/>
      <c r="F39" s="52"/>
      <c r="G39" s="52"/>
      <c r="H39" s="29">
        <v>2</v>
      </c>
    </row>
    <row r="40" spans="1:8" s="26" customFormat="1" ht="50.5" x14ac:dyDescent="0.95">
      <c r="A40" s="27">
        <v>3</v>
      </c>
      <c r="B40" s="53" t="s">
        <v>52</v>
      </c>
      <c r="C40" s="53"/>
      <c r="D40" s="53"/>
      <c r="E40" s="53"/>
      <c r="F40" s="53"/>
      <c r="G40" s="53"/>
      <c r="H40" s="33"/>
    </row>
    <row r="41" spans="1:8" s="26" customFormat="1" ht="50.5" x14ac:dyDescent="0.95">
      <c r="A41" s="27"/>
      <c r="B41" s="52" t="s">
        <v>53</v>
      </c>
      <c r="C41" s="52"/>
      <c r="D41" s="52"/>
      <c r="E41" s="52"/>
      <c r="F41" s="52"/>
      <c r="G41" s="52"/>
      <c r="H41" s="29">
        <v>3</v>
      </c>
    </row>
    <row r="42" spans="1:8" s="26" customFormat="1" ht="50.5" x14ac:dyDescent="0.95">
      <c r="A42" s="27">
        <v>4</v>
      </c>
      <c r="B42" s="53" t="s">
        <v>54</v>
      </c>
      <c r="C42" s="53"/>
      <c r="D42" s="53"/>
      <c r="E42" s="53"/>
      <c r="F42" s="53"/>
      <c r="G42" s="53"/>
      <c r="H42" s="33"/>
    </row>
    <row r="43" spans="1:8" s="26" customFormat="1" ht="50.5" x14ac:dyDescent="0.95">
      <c r="A43" s="27"/>
      <c r="B43" s="49" t="s">
        <v>55</v>
      </c>
      <c r="C43" s="49"/>
      <c r="D43" s="49"/>
      <c r="E43" s="49"/>
      <c r="F43" s="49"/>
      <c r="G43" s="49"/>
      <c r="H43" s="29">
        <v>4</v>
      </c>
    </row>
    <row r="44" spans="1:8" s="26" customFormat="1" ht="110.25" customHeight="1" x14ac:dyDescent="0.95">
      <c r="A44" s="27">
        <v>5</v>
      </c>
      <c r="B44" s="50" t="s">
        <v>56</v>
      </c>
      <c r="C44" s="50"/>
      <c r="D44" s="50"/>
      <c r="E44" s="50"/>
      <c r="F44" s="50"/>
      <c r="G44" s="50"/>
    </row>
    <row r="45" spans="1:8" s="26" customFormat="1" ht="43.5" customHeight="1" x14ac:dyDescent="0.95">
      <c r="A45" s="27"/>
      <c r="B45" s="57" t="s">
        <v>57</v>
      </c>
      <c r="C45" s="57"/>
      <c r="D45" s="57"/>
      <c r="E45" s="57"/>
      <c r="F45" s="57"/>
      <c r="G45" s="57"/>
      <c r="H45" s="29">
        <v>5</v>
      </c>
    </row>
    <row r="46" spans="1:8" s="26" customFormat="1" ht="50.5" x14ac:dyDescent="0.95">
      <c r="A46" s="27">
        <v>6</v>
      </c>
      <c r="B46" s="55" t="s">
        <v>58</v>
      </c>
      <c r="C46" s="55"/>
      <c r="D46" s="55"/>
      <c r="E46" s="55"/>
      <c r="F46" s="55"/>
      <c r="G46" s="55"/>
      <c r="H46" s="29"/>
    </row>
    <row r="47" spans="1:8" s="26" customFormat="1" ht="50.5" x14ac:dyDescent="0.95">
      <c r="A47" s="27"/>
      <c r="B47" s="52" t="s">
        <v>59</v>
      </c>
      <c r="C47" s="52"/>
      <c r="D47" s="52"/>
      <c r="E47" s="52"/>
      <c r="F47" s="52"/>
      <c r="G47" s="52"/>
      <c r="H47" s="29">
        <v>6</v>
      </c>
    </row>
    <row r="48" spans="1:8" s="26" customFormat="1" ht="50.5" x14ac:dyDescent="0.95">
      <c r="A48" s="27">
        <v>7</v>
      </c>
      <c r="B48" s="53" t="s">
        <v>60</v>
      </c>
      <c r="C48" s="53"/>
      <c r="D48" s="53"/>
      <c r="E48" s="53"/>
      <c r="F48" s="53"/>
      <c r="G48" s="53"/>
      <c r="H48" s="29"/>
    </row>
    <row r="49" spans="1:8" s="26" customFormat="1" ht="50.5" x14ac:dyDescent="0.95">
      <c r="A49" s="27"/>
      <c r="B49" s="52" t="s">
        <v>61</v>
      </c>
      <c r="C49" s="52"/>
      <c r="D49" s="52"/>
      <c r="E49" s="52"/>
      <c r="F49" s="52"/>
      <c r="G49" s="52"/>
      <c r="H49" s="29">
        <v>7</v>
      </c>
    </row>
    <row r="50" spans="1:8" s="26" customFormat="1" ht="50.5" x14ac:dyDescent="0.95">
      <c r="A50" s="27">
        <v>8</v>
      </c>
      <c r="B50" s="54" t="s">
        <v>62</v>
      </c>
      <c r="C50" s="54"/>
      <c r="D50" s="54"/>
      <c r="E50" s="54"/>
      <c r="F50" s="54"/>
      <c r="G50" s="54"/>
      <c r="H50" s="29"/>
    </row>
    <row r="51" spans="1:8" s="26" customFormat="1" ht="50.5" x14ac:dyDescent="0.95">
      <c r="A51" s="27"/>
      <c r="B51" s="49" t="s">
        <v>63</v>
      </c>
      <c r="C51" s="49"/>
      <c r="D51" s="49"/>
      <c r="E51" s="49"/>
      <c r="F51" s="49"/>
      <c r="G51" s="49"/>
      <c r="H51" s="29">
        <v>8</v>
      </c>
    </row>
    <row r="52" spans="1:8" s="26" customFormat="1" ht="50.5" x14ac:dyDescent="0.95">
      <c r="A52" s="27">
        <v>9</v>
      </c>
      <c r="B52" s="54" t="s">
        <v>64</v>
      </c>
      <c r="C52" s="54"/>
      <c r="D52" s="54"/>
      <c r="E52" s="54"/>
      <c r="F52" s="54"/>
      <c r="G52" s="54"/>
      <c r="H52" s="29"/>
    </row>
    <row r="53" spans="1:8" s="26" customFormat="1" ht="50.5" x14ac:dyDescent="0.95">
      <c r="A53" s="27"/>
      <c r="B53" s="49" t="s">
        <v>65</v>
      </c>
      <c r="C53" s="49"/>
      <c r="D53" s="49"/>
      <c r="E53" s="49"/>
      <c r="F53" s="49"/>
      <c r="G53" s="49"/>
      <c r="H53" s="29">
        <v>9</v>
      </c>
    </row>
    <row r="54" spans="1:8" s="26" customFormat="1" ht="105" customHeight="1" x14ac:dyDescent="0.95">
      <c r="A54" s="27">
        <v>10</v>
      </c>
      <c r="B54" s="50" t="s">
        <v>66</v>
      </c>
      <c r="C54" s="50"/>
      <c r="D54" s="50"/>
      <c r="E54" s="50"/>
      <c r="F54" s="50"/>
      <c r="G54" s="50"/>
      <c r="H54" s="29"/>
    </row>
    <row r="55" spans="1:8" s="26" customFormat="1" ht="75" customHeight="1" x14ac:dyDescent="0.95">
      <c r="A55" s="34"/>
      <c r="B55" s="51" t="s">
        <v>67</v>
      </c>
      <c r="C55" s="51"/>
      <c r="D55" s="51"/>
      <c r="E55" s="51"/>
      <c r="F55" s="51"/>
      <c r="G55" s="51"/>
      <c r="H55" s="29">
        <v>10</v>
      </c>
    </row>
    <row r="56" spans="1:8" s="26" customFormat="1" ht="65.25" customHeight="1" x14ac:dyDescent="0.95">
      <c r="A56" s="28">
        <v>11</v>
      </c>
      <c r="B56" s="35" t="s">
        <v>207</v>
      </c>
      <c r="C56" s="35"/>
      <c r="D56" s="30"/>
      <c r="E56" s="30"/>
      <c r="F56" s="30"/>
      <c r="G56" s="30"/>
      <c r="H56" s="29"/>
    </row>
    <row r="57" spans="1:8" s="26" customFormat="1" ht="57" customHeight="1" x14ac:dyDescent="0.95">
      <c r="A57" s="51" t="s">
        <v>210</v>
      </c>
      <c r="B57" s="51"/>
      <c r="C57" s="51"/>
      <c r="D57" s="51"/>
      <c r="E57" s="51"/>
      <c r="F57" s="51"/>
      <c r="G57" s="51"/>
      <c r="H57" s="36">
        <v>11</v>
      </c>
    </row>
    <row r="58" spans="1:8" s="26" customFormat="1" ht="78" customHeight="1" x14ac:dyDescent="0.95">
      <c r="A58" s="27">
        <v>12</v>
      </c>
      <c r="B58" s="35" t="s">
        <v>68</v>
      </c>
      <c r="C58" s="35"/>
      <c r="D58" s="30"/>
      <c r="E58" s="30"/>
      <c r="F58" s="30"/>
      <c r="G58" s="30"/>
      <c r="H58" s="37"/>
    </row>
    <row r="59" spans="1:8" s="42" customFormat="1" ht="105.75" customHeight="1" x14ac:dyDescent="0.35">
      <c r="A59" s="38"/>
      <c r="B59" s="39"/>
      <c r="C59" s="39"/>
      <c r="D59" s="40"/>
      <c r="E59" s="38"/>
      <c r="F59" s="38"/>
      <c r="G59" s="38" t="s">
        <v>69</v>
      </c>
      <c r="H59" s="41">
        <v>12</v>
      </c>
    </row>
    <row r="60" spans="1:8" ht="42.75" customHeight="1" x14ac:dyDescent="0.35"/>
    <row r="61" spans="1:8" ht="71.25" customHeight="1" x14ac:dyDescent="0.35"/>
    <row r="62" spans="1:8" ht="71.25" customHeight="1" x14ac:dyDescent="0.35"/>
    <row r="63" spans="1:8" ht="71.25" customHeight="1" x14ac:dyDescent="0.35"/>
  </sheetData>
  <sheetProtection algorithmName="SHA-512" hashValue="juiWTLoQz7v8E3nv/sLV2bmSuzHpOZ/yIKL5NOpuhXs7H0gsVVMPfHHd3Vpy/vIi0SQbGNffMATFrGu/+cPujQ==" saltValue="MlisjahtStYcTf4YyEMi9A==" spinCount="100000" sheet="1" objects="1" scenarios="1"/>
  <protectedRanges>
    <protectedRange sqref="F10:F19 H10:H19 G23:H26" name="Range6"/>
    <protectedRange sqref="F10:F19 H10:H19 G23:H26" name="Range4"/>
    <protectedRange sqref="F10:F19 H10:H19" name="Range2"/>
    <protectedRange sqref="H20:H21" name="Range1"/>
    <protectedRange sqref="F10:F19 H10:H19" name="Range3"/>
    <protectedRange sqref="F10:F19 H10:H19 G23:H26" name="Range5"/>
  </protectedRanges>
  <mergeCells count="40">
    <mergeCell ref="A8:H8"/>
    <mergeCell ref="A1:I3"/>
    <mergeCell ref="A4:H4"/>
    <mergeCell ref="A5:O5"/>
    <mergeCell ref="A6:H6"/>
    <mergeCell ref="A7:H7"/>
    <mergeCell ref="B34:G34"/>
    <mergeCell ref="F22:H22"/>
    <mergeCell ref="G23:H23"/>
    <mergeCell ref="G24:H24"/>
    <mergeCell ref="G25:H25"/>
    <mergeCell ref="G26:H26"/>
    <mergeCell ref="A28:B28"/>
    <mergeCell ref="B29:G29"/>
    <mergeCell ref="B30:G30"/>
    <mergeCell ref="B31:G31"/>
    <mergeCell ref="B32:G32"/>
    <mergeCell ref="B33:G33"/>
    <mergeCell ref="B46:G46"/>
    <mergeCell ref="A35:B35"/>
    <mergeCell ref="B36:G36"/>
    <mergeCell ref="B37:G37"/>
    <mergeCell ref="B38:G38"/>
    <mergeCell ref="B39:G39"/>
    <mergeCell ref="B40:G40"/>
    <mergeCell ref="B41:G41"/>
    <mergeCell ref="B42:G42"/>
    <mergeCell ref="B43:G43"/>
    <mergeCell ref="B44:G44"/>
    <mergeCell ref="B45:G45"/>
    <mergeCell ref="B53:G53"/>
    <mergeCell ref="B54:G54"/>
    <mergeCell ref="B55:G55"/>
    <mergeCell ref="A57:G57"/>
    <mergeCell ref="B47:G47"/>
    <mergeCell ref="B48:G48"/>
    <mergeCell ref="B49:G49"/>
    <mergeCell ref="B50:G50"/>
    <mergeCell ref="B51:G51"/>
    <mergeCell ref="B52:G52"/>
  </mergeCells>
  <pageMargins left="0.7" right="0.7" top="0.75" bottom="0.75" header="0.3" footer="0.3"/>
  <pageSetup paperSize="9" scale="1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02EF6-0558-48ED-BBAF-4EE0BD14C111}">
  <sheetPr>
    <tabColor theme="8" tint="0.59999389629810485"/>
    <pageSetUpPr fitToPage="1"/>
  </sheetPr>
  <dimension ref="A1:AR52"/>
  <sheetViews>
    <sheetView topLeftCell="A36" zoomScale="30" zoomScaleNormal="30" zoomScaleSheetLayoutView="10" workbookViewId="0">
      <selection activeCell="F10" sqref="F10"/>
    </sheetView>
  </sheetViews>
  <sheetFormatPr defaultColWidth="9.1796875" defaultRowHeight="35.5" x14ac:dyDescent="0.35"/>
  <cols>
    <col min="1" max="1" width="18.7265625" style="1" customWidth="1"/>
    <col min="2" max="2" width="127.7265625" style="43" customWidth="1"/>
    <col min="3" max="3" width="96.1796875" style="43" customWidth="1"/>
    <col min="4" max="4" width="84.26953125" style="44" customWidth="1"/>
    <col min="5" max="5" width="42.1796875" style="1" customWidth="1"/>
    <col min="6" max="6" width="51.81640625" style="1" customWidth="1"/>
    <col min="7" max="7" width="71.453125" style="1" customWidth="1"/>
    <col min="8" max="8" width="87" style="1" customWidth="1"/>
    <col min="9" max="9" width="9.26953125" style="1" customWidth="1"/>
    <col min="10" max="16384" width="9.1796875" style="1"/>
  </cols>
  <sheetData>
    <row r="1" spans="1:44" ht="82.5" customHeight="1" x14ac:dyDescent="0.35">
      <c r="A1" s="68"/>
      <c r="B1" s="68"/>
      <c r="C1" s="68"/>
      <c r="D1" s="68"/>
      <c r="E1" s="68"/>
      <c r="F1" s="68"/>
      <c r="G1" s="68"/>
      <c r="H1" s="68"/>
      <c r="I1" s="68"/>
    </row>
    <row r="2" spans="1:44" ht="10.5" customHeight="1" x14ac:dyDescent="0.35">
      <c r="A2" s="68"/>
      <c r="B2" s="68"/>
      <c r="C2" s="68"/>
      <c r="D2" s="68"/>
      <c r="E2" s="68"/>
      <c r="F2" s="68"/>
      <c r="G2" s="68"/>
      <c r="H2" s="68"/>
      <c r="I2" s="68"/>
    </row>
    <row r="3" spans="1:44" ht="35.25" customHeight="1" x14ac:dyDescent="0.35">
      <c r="A3" s="68"/>
      <c r="B3" s="68"/>
      <c r="C3" s="68"/>
      <c r="D3" s="68"/>
      <c r="E3" s="68"/>
      <c r="F3" s="68"/>
      <c r="G3" s="68"/>
      <c r="H3" s="68"/>
      <c r="I3" s="68"/>
    </row>
    <row r="4" spans="1:44" s="2" customFormat="1" ht="110.25" customHeight="1" x14ac:dyDescent="0.35">
      <c r="A4" s="69" t="s">
        <v>0</v>
      </c>
      <c r="B4" s="69"/>
      <c r="C4" s="69"/>
      <c r="D4" s="69"/>
      <c r="E4" s="69"/>
      <c r="F4" s="69"/>
      <c r="G4" s="69"/>
      <c r="H4" s="69"/>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row>
    <row r="5" spans="1:44" ht="42.75" customHeight="1" x14ac:dyDescent="0.35">
      <c r="A5" s="70" t="s">
        <v>70</v>
      </c>
      <c r="B5" s="71"/>
      <c r="C5" s="71"/>
      <c r="D5" s="71"/>
      <c r="E5" s="71"/>
      <c r="F5" s="71"/>
      <c r="G5" s="71"/>
      <c r="H5" s="71"/>
      <c r="I5" s="71"/>
      <c r="J5" s="71"/>
      <c r="K5" s="71"/>
      <c r="L5" s="71"/>
      <c r="M5" s="71"/>
      <c r="N5" s="71"/>
      <c r="O5" s="71"/>
    </row>
    <row r="6" spans="1:44" ht="60" customHeight="1" x14ac:dyDescent="0.35">
      <c r="A6" s="72" t="s">
        <v>2</v>
      </c>
      <c r="B6" s="72"/>
      <c r="C6" s="72"/>
      <c r="D6" s="72"/>
      <c r="E6" s="72"/>
      <c r="F6" s="72"/>
      <c r="G6" s="72"/>
      <c r="H6" s="73"/>
    </row>
    <row r="7" spans="1:44" ht="61.5" customHeight="1" x14ac:dyDescent="0.35">
      <c r="A7" s="74" t="s">
        <v>71</v>
      </c>
      <c r="B7" s="74"/>
      <c r="C7" s="74"/>
      <c r="D7" s="74"/>
      <c r="E7" s="74"/>
      <c r="F7" s="74"/>
      <c r="G7" s="74"/>
      <c r="H7" s="75"/>
      <c r="I7" s="3"/>
    </row>
    <row r="8" spans="1:44" s="5" customFormat="1" ht="39" customHeight="1" x14ac:dyDescent="0.35">
      <c r="A8" s="67" t="s">
        <v>4</v>
      </c>
      <c r="B8" s="67"/>
      <c r="C8" s="67"/>
      <c r="D8" s="67"/>
      <c r="E8" s="67"/>
      <c r="F8" s="67"/>
      <c r="G8" s="67"/>
      <c r="H8" s="67"/>
      <c r="I8" s="4"/>
    </row>
    <row r="9" spans="1:44" ht="279" customHeight="1" x14ac:dyDescent="0.35">
      <c r="A9" s="6" t="s">
        <v>5</v>
      </c>
      <c r="B9" s="7" t="s">
        <v>6</v>
      </c>
      <c r="C9" s="7" t="s">
        <v>7</v>
      </c>
      <c r="D9" s="7" t="s">
        <v>8</v>
      </c>
      <c r="E9" s="7" t="s">
        <v>9</v>
      </c>
      <c r="F9" s="7" t="s">
        <v>10</v>
      </c>
      <c r="G9" s="7" t="s">
        <v>11</v>
      </c>
      <c r="H9" s="8" t="s">
        <v>12</v>
      </c>
      <c r="I9" s="3"/>
    </row>
    <row r="10" spans="1:44" ht="366.75" customHeight="1" x14ac:dyDescent="0.35">
      <c r="A10" s="6">
        <v>1</v>
      </c>
      <c r="B10" s="9" t="s">
        <v>72</v>
      </c>
      <c r="C10" s="9" t="s">
        <v>73</v>
      </c>
      <c r="D10" s="7" t="s">
        <v>74</v>
      </c>
      <c r="E10" s="7">
        <v>40</v>
      </c>
      <c r="F10" s="7"/>
      <c r="G10" s="13">
        <f>F10*E10</f>
        <v>0</v>
      </c>
      <c r="H10" s="6"/>
      <c r="I10" s="3"/>
    </row>
    <row r="11" spans="1:44" ht="108" customHeight="1" x14ac:dyDescent="0.35">
      <c r="A11" s="14"/>
      <c r="B11" s="15"/>
      <c r="C11" s="15"/>
      <c r="D11" s="15"/>
      <c r="E11" s="16"/>
      <c r="F11" s="17" t="s">
        <v>35</v>
      </c>
      <c r="G11" s="12">
        <f>SUM(G10:G10)</f>
        <v>0</v>
      </c>
      <c r="H11" s="18"/>
      <c r="I11" s="3"/>
    </row>
    <row r="12" spans="1:44" ht="108" customHeight="1" thickBot="1" x14ac:dyDescent="0.4">
      <c r="A12" s="14"/>
      <c r="B12" s="15"/>
      <c r="C12" s="15"/>
      <c r="D12" s="15"/>
      <c r="E12" s="16"/>
      <c r="F12" s="19"/>
      <c r="G12" s="20"/>
      <c r="H12" s="18"/>
      <c r="I12" s="3"/>
    </row>
    <row r="13" spans="1:44" ht="108" customHeight="1" x14ac:dyDescent="0.35">
      <c r="A13" s="14"/>
      <c r="B13" s="15"/>
      <c r="C13" s="15"/>
      <c r="D13" s="15"/>
      <c r="E13" s="16"/>
      <c r="F13" s="59" t="s">
        <v>36</v>
      </c>
      <c r="G13" s="60"/>
      <c r="H13" s="61"/>
      <c r="I13" s="3"/>
    </row>
    <row r="14" spans="1:44" ht="158.25" customHeight="1" x14ac:dyDescent="0.35">
      <c r="A14" s="14"/>
      <c r="B14" s="15"/>
      <c r="C14" s="15"/>
      <c r="D14" s="15"/>
      <c r="E14" s="16"/>
      <c r="F14" s="21" t="s">
        <v>37</v>
      </c>
      <c r="G14" s="62"/>
      <c r="H14" s="63"/>
      <c r="I14" s="3"/>
    </row>
    <row r="15" spans="1:44" ht="170.25" customHeight="1" x14ac:dyDescent="0.35">
      <c r="A15" s="14"/>
      <c r="B15" s="15"/>
      <c r="C15" s="15"/>
      <c r="D15" s="15"/>
      <c r="E15" s="16"/>
      <c r="F15" s="21" t="s">
        <v>38</v>
      </c>
      <c r="G15" s="62"/>
      <c r="H15" s="63"/>
      <c r="I15" s="3"/>
    </row>
    <row r="16" spans="1:44" ht="147.75" customHeight="1" x14ac:dyDescent="0.35">
      <c r="A16" s="14"/>
      <c r="B16" s="15"/>
      <c r="C16" s="15"/>
      <c r="D16" s="15"/>
      <c r="E16" s="16"/>
      <c r="F16" s="21" t="s">
        <v>39</v>
      </c>
      <c r="G16" s="62"/>
      <c r="H16" s="63"/>
      <c r="I16" s="3"/>
    </row>
    <row r="17" spans="1:9" ht="147.75" customHeight="1" thickBot="1" x14ac:dyDescent="0.4">
      <c r="A17" s="14"/>
      <c r="B17" s="15"/>
      <c r="C17" s="15"/>
      <c r="D17" s="15"/>
      <c r="E17" s="16"/>
      <c r="F17" s="22" t="s">
        <v>40</v>
      </c>
      <c r="G17" s="64"/>
      <c r="H17" s="65"/>
      <c r="I17" s="3"/>
    </row>
    <row r="18" spans="1:9" s="26" customFormat="1" ht="49.5" customHeight="1" x14ac:dyDescent="0.95">
      <c r="A18" s="66" t="s">
        <v>41</v>
      </c>
      <c r="B18" s="66"/>
      <c r="C18" s="24"/>
      <c r="D18" s="25"/>
      <c r="E18" s="25"/>
      <c r="F18" s="25"/>
      <c r="G18" s="25"/>
    </row>
    <row r="19" spans="1:9" s="26" customFormat="1" ht="231" customHeight="1" x14ac:dyDescent="0.95">
      <c r="A19" s="28">
        <v>1</v>
      </c>
      <c r="B19" s="50" t="s">
        <v>42</v>
      </c>
      <c r="C19" s="50"/>
      <c r="D19" s="50"/>
      <c r="E19" s="50"/>
      <c r="F19" s="50"/>
      <c r="G19" s="50"/>
      <c r="H19" s="29"/>
    </row>
    <row r="20" spans="1:9" s="26" customFormat="1" ht="155.25" customHeight="1" x14ac:dyDescent="0.95">
      <c r="A20" s="27"/>
      <c r="B20" s="51" t="s">
        <v>43</v>
      </c>
      <c r="C20" s="51"/>
      <c r="D20" s="51"/>
      <c r="E20" s="51"/>
      <c r="F20" s="51"/>
      <c r="G20" s="51"/>
      <c r="H20" s="29">
        <v>1</v>
      </c>
    </row>
    <row r="21" spans="1:9" s="26" customFormat="1" ht="72" customHeight="1" x14ac:dyDescent="0.95">
      <c r="A21" s="28">
        <v>2</v>
      </c>
      <c r="B21" s="50" t="s">
        <v>44</v>
      </c>
      <c r="C21" s="50"/>
      <c r="D21" s="50"/>
      <c r="E21" s="50"/>
      <c r="F21" s="50"/>
      <c r="G21" s="50"/>
      <c r="H21" s="29"/>
    </row>
    <row r="22" spans="1:9" s="26" customFormat="1" ht="55.5" customHeight="1" x14ac:dyDescent="0.95">
      <c r="A22" s="27"/>
      <c r="B22" s="51" t="s">
        <v>45</v>
      </c>
      <c r="C22" s="51"/>
      <c r="D22" s="51"/>
      <c r="E22" s="51"/>
      <c r="F22" s="51"/>
      <c r="G22" s="51"/>
      <c r="H22" s="29">
        <v>2</v>
      </c>
    </row>
    <row r="23" spans="1:9" s="26" customFormat="1" ht="38.25" customHeight="1" x14ac:dyDescent="0.95">
      <c r="A23" s="27"/>
      <c r="B23" s="58"/>
      <c r="C23" s="58"/>
      <c r="D23" s="58"/>
      <c r="E23" s="58"/>
      <c r="F23" s="58"/>
      <c r="G23" s="58"/>
      <c r="H23" s="29"/>
    </row>
    <row r="24" spans="1:9" s="26" customFormat="1" ht="50.5" x14ac:dyDescent="0.95">
      <c r="A24" s="56" t="s">
        <v>46</v>
      </c>
      <c r="B24" s="56"/>
      <c r="C24" s="24"/>
      <c r="D24" s="31"/>
      <c r="E24" s="27"/>
      <c r="F24" s="27"/>
      <c r="G24" s="32" t="s">
        <v>47</v>
      </c>
      <c r="H24" s="33"/>
    </row>
    <row r="25" spans="1:9" s="26" customFormat="1" ht="50.5" x14ac:dyDescent="0.95">
      <c r="A25" s="27">
        <v>1</v>
      </c>
      <c r="B25" s="53" t="s">
        <v>48</v>
      </c>
      <c r="C25" s="53"/>
      <c r="D25" s="53"/>
      <c r="E25" s="53"/>
      <c r="F25" s="53"/>
      <c r="G25" s="53"/>
      <c r="H25" s="33"/>
    </row>
    <row r="26" spans="1:9" s="26" customFormat="1" ht="50.5" x14ac:dyDescent="0.95">
      <c r="A26" s="24"/>
      <c r="B26" s="52" t="s">
        <v>49</v>
      </c>
      <c r="C26" s="52"/>
      <c r="D26" s="52"/>
      <c r="E26" s="52"/>
      <c r="F26" s="52"/>
      <c r="G26" s="52"/>
      <c r="H26" s="29">
        <v>1</v>
      </c>
    </row>
    <row r="27" spans="1:9" s="26" customFormat="1" ht="50.5" x14ac:dyDescent="0.95">
      <c r="A27" s="27">
        <v>2</v>
      </c>
      <c r="B27" s="53" t="s">
        <v>50</v>
      </c>
      <c r="C27" s="53"/>
      <c r="D27" s="53"/>
      <c r="E27" s="53"/>
      <c r="F27" s="53"/>
      <c r="G27" s="53"/>
      <c r="H27" s="33"/>
    </row>
    <row r="28" spans="1:9" s="26" customFormat="1" ht="50.5" x14ac:dyDescent="0.95">
      <c r="A28" s="27"/>
      <c r="B28" s="52" t="s">
        <v>51</v>
      </c>
      <c r="C28" s="52"/>
      <c r="D28" s="52"/>
      <c r="E28" s="52"/>
      <c r="F28" s="52"/>
      <c r="G28" s="52"/>
      <c r="H28" s="29">
        <v>2</v>
      </c>
    </row>
    <row r="29" spans="1:9" s="26" customFormat="1" ht="50.5" x14ac:dyDescent="0.95">
      <c r="A29" s="27">
        <v>3</v>
      </c>
      <c r="B29" s="53" t="s">
        <v>52</v>
      </c>
      <c r="C29" s="53"/>
      <c r="D29" s="53"/>
      <c r="E29" s="53"/>
      <c r="F29" s="53"/>
      <c r="G29" s="53"/>
      <c r="H29" s="33"/>
    </row>
    <row r="30" spans="1:9" s="26" customFormat="1" ht="50.5" x14ac:dyDescent="0.95">
      <c r="A30" s="27"/>
      <c r="B30" s="52" t="s">
        <v>53</v>
      </c>
      <c r="C30" s="52"/>
      <c r="D30" s="52"/>
      <c r="E30" s="52"/>
      <c r="F30" s="52"/>
      <c r="G30" s="52"/>
      <c r="H30" s="29">
        <v>3</v>
      </c>
    </row>
    <row r="31" spans="1:9" s="26" customFormat="1" ht="50.5" x14ac:dyDescent="0.95">
      <c r="A31" s="27">
        <v>4</v>
      </c>
      <c r="B31" s="53" t="s">
        <v>54</v>
      </c>
      <c r="C31" s="53"/>
      <c r="D31" s="53"/>
      <c r="E31" s="53"/>
      <c r="F31" s="53"/>
      <c r="G31" s="53"/>
      <c r="H31" s="33"/>
    </row>
    <row r="32" spans="1:9" s="26" customFormat="1" ht="50.5" x14ac:dyDescent="0.95">
      <c r="A32" s="27"/>
      <c r="B32" s="49" t="s">
        <v>55</v>
      </c>
      <c r="C32" s="49"/>
      <c r="D32" s="49"/>
      <c r="E32" s="49"/>
      <c r="F32" s="49"/>
      <c r="G32" s="49"/>
      <c r="H32" s="29">
        <v>4</v>
      </c>
    </row>
    <row r="33" spans="1:8" s="26" customFormat="1" ht="84.75" customHeight="1" x14ac:dyDescent="0.95">
      <c r="A33" s="27">
        <v>5</v>
      </c>
      <c r="B33" s="50" t="s">
        <v>56</v>
      </c>
      <c r="C33" s="50"/>
      <c r="D33" s="50"/>
      <c r="E33" s="50"/>
      <c r="F33" s="50"/>
      <c r="G33" s="50"/>
    </row>
    <row r="34" spans="1:8" s="26" customFormat="1" ht="43.5" customHeight="1" x14ac:dyDescent="0.95">
      <c r="A34" s="27"/>
      <c r="B34" s="57" t="s">
        <v>57</v>
      </c>
      <c r="C34" s="57"/>
      <c r="D34" s="57"/>
      <c r="E34" s="57"/>
      <c r="F34" s="57"/>
      <c r="G34" s="57"/>
      <c r="H34" s="29">
        <v>5</v>
      </c>
    </row>
    <row r="35" spans="1:8" s="26" customFormat="1" ht="50.5" x14ac:dyDescent="0.95">
      <c r="A35" s="27">
        <v>6</v>
      </c>
      <c r="B35" s="55" t="s">
        <v>58</v>
      </c>
      <c r="C35" s="55"/>
      <c r="D35" s="55"/>
      <c r="E35" s="55"/>
      <c r="F35" s="55"/>
      <c r="G35" s="55"/>
      <c r="H35" s="29"/>
    </row>
    <row r="36" spans="1:8" s="26" customFormat="1" ht="50.5" x14ac:dyDescent="0.95">
      <c r="A36" s="27"/>
      <c r="B36" s="52" t="s">
        <v>59</v>
      </c>
      <c r="C36" s="52"/>
      <c r="D36" s="52"/>
      <c r="E36" s="52"/>
      <c r="F36" s="52"/>
      <c r="G36" s="52"/>
      <c r="H36" s="29">
        <v>6</v>
      </c>
    </row>
    <row r="37" spans="1:8" s="26" customFormat="1" ht="50.5" x14ac:dyDescent="0.95">
      <c r="A37" s="27">
        <v>7</v>
      </c>
      <c r="B37" s="53" t="s">
        <v>60</v>
      </c>
      <c r="C37" s="53"/>
      <c r="D37" s="53"/>
      <c r="E37" s="53"/>
      <c r="F37" s="53"/>
      <c r="G37" s="53"/>
      <c r="H37" s="29"/>
    </row>
    <row r="38" spans="1:8" s="26" customFormat="1" ht="50.5" x14ac:dyDescent="0.95">
      <c r="A38" s="27"/>
      <c r="B38" s="52" t="s">
        <v>61</v>
      </c>
      <c r="C38" s="52"/>
      <c r="D38" s="52"/>
      <c r="E38" s="52"/>
      <c r="F38" s="52"/>
      <c r="G38" s="52"/>
      <c r="H38" s="29">
        <v>7</v>
      </c>
    </row>
    <row r="39" spans="1:8" s="26" customFormat="1" ht="50.5" x14ac:dyDescent="0.95">
      <c r="A39" s="27">
        <v>8</v>
      </c>
      <c r="B39" s="54" t="s">
        <v>62</v>
      </c>
      <c r="C39" s="54"/>
      <c r="D39" s="54"/>
      <c r="E39" s="54"/>
      <c r="F39" s="54"/>
      <c r="G39" s="54"/>
      <c r="H39" s="29"/>
    </row>
    <row r="40" spans="1:8" s="26" customFormat="1" ht="50.5" x14ac:dyDescent="0.95">
      <c r="A40" s="27"/>
      <c r="B40" s="49" t="s">
        <v>63</v>
      </c>
      <c r="C40" s="49"/>
      <c r="D40" s="49"/>
      <c r="E40" s="49"/>
      <c r="F40" s="49"/>
      <c r="G40" s="49"/>
      <c r="H40" s="29">
        <v>8</v>
      </c>
    </row>
    <row r="41" spans="1:8" s="26" customFormat="1" ht="50.5" x14ac:dyDescent="0.95">
      <c r="A41" s="27">
        <v>9</v>
      </c>
      <c r="B41" s="54" t="s">
        <v>64</v>
      </c>
      <c r="C41" s="54"/>
      <c r="D41" s="54"/>
      <c r="E41" s="54"/>
      <c r="F41" s="54"/>
      <c r="G41" s="54"/>
      <c r="H41" s="29"/>
    </row>
    <row r="42" spans="1:8" s="26" customFormat="1" ht="50.5" x14ac:dyDescent="0.95">
      <c r="A42" s="27"/>
      <c r="B42" s="49" t="s">
        <v>65</v>
      </c>
      <c r="C42" s="49"/>
      <c r="D42" s="49"/>
      <c r="E42" s="49"/>
      <c r="F42" s="49"/>
      <c r="G42" s="49"/>
      <c r="H42" s="29">
        <v>9</v>
      </c>
    </row>
    <row r="43" spans="1:8" s="26" customFormat="1" ht="105" customHeight="1" x14ac:dyDescent="0.95">
      <c r="A43" s="27">
        <v>10</v>
      </c>
      <c r="B43" s="50" t="s">
        <v>66</v>
      </c>
      <c r="C43" s="50"/>
      <c r="D43" s="50"/>
      <c r="E43" s="50"/>
      <c r="F43" s="50"/>
      <c r="G43" s="50"/>
      <c r="H43" s="29"/>
    </row>
    <row r="44" spans="1:8" s="26" customFormat="1" ht="75" customHeight="1" x14ac:dyDescent="0.95">
      <c r="A44" s="34"/>
      <c r="B44" s="51" t="s">
        <v>67</v>
      </c>
      <c r="C44" s="51"/>
      <c r="D44" s="51"/>
      <c r="E44" s="51"/>
      <c r="F44" s="51"/>
      <c r="G44" s="51"/>
      <c r="H44" s="29">
        <v>10</v>
      </c>
    </row>
    <row r="45" spans="1:8" s="26" customFormat="1" ht="65.25" customHeight="1" x14ac:dyDescent="0.95">
      <c r="A45" s="28">
        <v>11</v>
      </c>
      <c r="B45" s="35" t="s">
        <v>208</v>
      </c>
      <c r="C45" s="35"/>
      <c r="D45" s="30"/>
      <c r="E45" s="30"/>
      <c r="F45" s="30"/>
      <c r="G45" s="30"/>
      <c r="H45" s="29"/>
    </row>
    <row r="46" spans="1:8" s="26" customFormat="1" ht="57" customHeight="1" x14ac:dyDescent="0.95">
      <c r="A46" s="51" t="s">
        <v>209</v>
      </c>
      <c r="B46" s="51"/>
      <c r="C46" s="51"/>
      <c r="D46" s="51"/>
      <c r="E46" s="51"/>
      <c r="F46" s="51"/>
      <c r="G46" s="51"/>
      <c r="H46" s="36">
        <v>11</v>
      </c>
    </row>
    <row r="47" spans="1:8" s="26" customFormat="1" ht="78" customHeight="1" x14ac:dyDescent="0.95">
      <c r="A47" s="27">
        <v>12</v>
      </c>
      <c r="B47" s="35" t="s">
        <v>68</v>
      </c>
      <c r="C47" s="35"/>
      <c r="D47" s="30"/>
      <c r="E47" s="30"/>
      <c r="F47" s="30"/>
      <c r="G47" s="30"/>
      <c r="H47" s="37"/>
    </row>
    <row r="48" spans="1:8" s="42" customFormat="1" ht="105.75" customHeight="1" x14ac:dyDescent="0.35">
      <c r="A48" s="38"/>
      <c r="B48" s="39"/>
      <c r="C48" s="39"/>
      <c r="D48" s="40"/>
      <c r="E48" s="38"/>
      <c r="F48" s="38"/>
      <c r="G48" s="38" t="s">
        <v>69</v>
      </c>
      <c r="H48" s="41">
        <v>12</v>
      </c>
    </row>
    <row r="49" ht="42.75" customHeight="1" x14ac:dyDescent="0.35"/>
    <row r="50" ht="71.25" customHeight="1" x14ac:dyDescent="0.35"/>
    <row r="51" ht="71.25" customHeight="1" x14ac:dyDescent="0.35"/>
    <row r="52" ht="71.25" customHeight="1" x14ac:dyDescent="0.35"/>
  </sheetData>
  <sheetProtection algorithmName="SHA-512" hashValue="aK2Lm5ZjCzHAxQ7Ggknb8cknwOdWz1GiAwOAEcvwoNJ6m6I8JCDIYNuFd1heWd+c8bmtzpmulivGZyfNqhiB9A==" saltValue="s5jMzNTPHTc+pwPuXoZ2KA==" spinCount="100000" sheet="1" objects="1" scenarios="1"/>
  <protectedRanges>
    <protectedRange sqref="F10 H10 G14:H17" name="Range5"/>
    <protectedRange sqref="F10 H10" name="Range3"/>
    <protectedRange sqref="H11:H12" name="Range1"/>
    <protectedRange sqref="F10 H10" name="Range2"/>
    <protectedRange sqref="F10 H10 G14:H17" name="Range4"/>
  </protectedRanges>
  <mergeCells count="39">
    <mergeCell ref="A8:H8"/>
    <mergeCell ref="A1:I3"/>
    <mergeCell ref="A4:H4"/>
    <mergeCell ref="A5:O5"/>
    <mergeCell ref="A6:H6"/>
    <mergeCell ref="A7:H7"/>
    <mergeCell ref="A24:B24"/>
    <mergeCell ref="F13:H13"/>
    <mergeCell ref="G14:H14"/>
    <mergeCell ref="G15:H15"/>
    <mergeCell ref="G16:H16"/>
    <mergeCell ref="G17:H17"/>
    <mergeCell ref="A18:B18"/>
    <mergeCell ref="B19:G19"/>
    <mergeCell ref="B20:G20"/>
    <mergeCell ref="B21:G21"/>
    <mergeCell ref="B22:G22"/>
    <mergeCell ref="B23:G23"/>
    <mergeCell ref="B36:G36"/>
    <mergeCell ref="B25:G25"/>
    <mergeCell ref="B26:G26"/>
    <mergeCell ref="B27:G27"/>
    <mergeCell ref="B28:G28"/>
    <mergeCell ref="B29:G29"/>
    <mergeCell ref="B30:G30"/>
    <mergeCell ref="B31:G31"/>
    <mergeCell ref="B32:G32"/>
    <mergeCell ref="B33:G33"/>
    <mergeCell ref="B34:G34"/>
    <mergeCell ref="B35:G35"/>
    <mergeCell ref="B43:G43"/>
    <mergeCell ref="B44:G44"/>
    <mergeCell ref="A46:G46"/>
    <mergeCell ref="B37:G37"/>
    <mergeCell ref="B38:G38"/>
    <mergeCell ref="B39:G39"/>
    <mergeCell ref="B40:G40"/>
    <mergeCell ref="B41:G41"/>
    <mergeCell ref="B42:G42"/>
  </mergeCells>
  <pageMargins left="0.7" right="0.7" top="0.75" bottom="0.75" header="0.3" footer="0.3"/>
  <pageSetup paperSize="9" scale="15"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4107A-D260-4308-84B1-20FE0B9E928D}">
  <sheetPr>
    <tabColor theme="7" tint="0.39997558519241921"/>
    <pageSetUpPr fitToPage="1"/>
  </sheetPr>
  <dimension ref="A1:AR79"/>
  <sheetViews>
    <sheetView topLeftCell="A62" zoomScale="30" zoomScaleNormal="30" zoomScaleSheetLayoutView="10" workbookViewId="0">
      <selection activeCell="C77" sqref="C77"/>
    </sheetView>
  </sheetViews>
  <sheetFormatPr defaultColWidth="9.1796875" defaultRowHeight="35.5" x14ac:dyDescent="0.35"/>
  <cols>
    <col min="1" max="1" width="18.7265625" style="1" customWidth="1"/>
    <col min="2" max="2" width="127.7265625" style="43" customWidth="1"/>
    <col min="3" max="3" width="96.1796875" style="43" customWidth="1"/>
    <col min="4" max="4" width="84.26953125" style="44" customWidth="1"/>
    <col min="5" max="5" width="42.1796875" style="1" customWidth="1"/>
    <col min="6" max="6" width="51.81640625" style="1" customWidth="1"/>
    <col min="7" max="7" width="71.453125" style="1" customWidth="1"/>
    <col min="8" max="8" width="87" style="1" customWidth="1"/>
    <col min="9" max="9" width="9.26953125" style="1" customWidth="1"/>
    <col min="10" max="16384" width="9.1796875" style="1"/>
  </cols>
  <sheetData>
    <row r="1" spans="1:44" ht="82.5" customHeight="1" x14ac:dyDescent="0.35">
      <c r="A1" s="68"/>
      <c r="B1" s="68"/>
      <c r="C1" s="68"/>
      <c r="D1" s="68"/>
      <c r="E1" s="68"/>
      <c r="F1" s="68"/>
      <c r="G1" s="68"/>
      <c r="H1" s="68"/>
      <c r="I1" s="68"/>
    </row>
    <row r="2" spans="1:44" ht="10.5" customHeight="1" x14ac:dyDescent="0.35">
      <c r="A2" s="68"/>
      <c r="B2" s="68"/>
      <c r="C2" s="68"/>
      <c r="D2" s="68"/>
      <c r="E2" s="68"/>
      <c r="F2" s="68"/>
      <c r="G2" s="68"/>
      <c r="H2" s="68"/>
      <c r="I2" s="68"/>
    </row>
    <row r="3" spans="1:44" ht="35.25" customHeight="1" x14ac:dyDescent="0.35">
      <c r="A3" s="68"/>
      <c r="B3" s="68"/>
      <c r="C3" s="68"/>
      <c r="D3" s="68"/>
      <c r="E3" s="68"/>
      <c r="F3" s="68"/>
      <c r="G3" s="68"/>
      <c r="H3" s="68"/>
      <c r="I3" s="68"/>
    </row>
    <row r="4" spans="1:44" s="2" customFormat="1" ht="110.25" customHeight="1" x14ac:dyDescent="0.35">
      <c r="A4" s="69" t="s">
        <v>0</v>
      </c>
      <c r="B4" s="69"/>
      <c r="C4" s="69"/>
      <c r="D4" s="69"/>
      <c r="E4" s="69"/>
      <c r="F4" s="69"/>
      <c r="G4" s="69"/>
      <c r="H4" s="69"/>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row>
    <row r="5" spans="1:44" ht="42.75" customHeight="1" x14ac:dyDescent="0.35">
      <c r="A5" s="70" t="s">
        <v>75</v>
      </c>
      <c r="B5" s="71"/>
      <c r="C5" s="71"/>
      <c r="D5" s="71"/>
      <c r="E5" s="71"/>
      <c r="F5" s="71"/>
      <c r="G5" s="71"/>
      <c r="H5" s="71"/>
      <c r="I5" s="71"/>
      <c r="J5" s="71"/>
      <c r="K5" s="71"/>
      <c r="L5" s="71"/>
      <c r="M5" s="71"/>
      <c r="N5" s="71"/>
      <c r="O5" s="71"/>
    </row>
    <row r="6" spans="1:44" ht="60" customHeight="1" x14ac:dyDescent="0.35">
      <c r="A6" s="72" t="s">
        <v>2</v>
      </c>
      <c r="B6" s="72"/>
      <c r="C6" s="72"/>
      <c r="D6" s="72"/>
      <c r="E6" s="72"/>
      <c r="F6" s="72"/>
      <c r="G6" s="72"/>
      <c r="H6" s="73"/>
    </row>
    <row r="7" spans="1:44" ht="61.5" customHeight="1" x14ac:dyDescent="0.35">
      <c r="A7" s="74" t="s">
        <v>76</v>
      </c>
      <c r="B7" s="74"/>
      <c r="C7" s="74"/>
      <c r="D7" s="74"/>
      <c r="E7" s="74"/>
      <c r="F7" s="74"/>
      <c r="G7" s="74"/>
      <c r="H7" s="75"/>
      <c r="I7" s="3"/>
    </row>
    <row r="8" spans="1:44" s="5" customFormat="1" ht="39" customHeight="1" x14ac:dyDescent="0.35">
      <c r="A8" s="67" t="s">
        <v>4</v>
      </c>
      <c r="B8" s="67"/>
      <c r="C8" s="67"/>
      <c r="D8" s="67"/>
      <c r="E8" s="67"/>
      <c r="F8" s="67"/>
      <c r="G8" s="67"/>
      <c r="H8" s="67"/>
      <c r="I8" s="4"/>
    </row>
    <row r="9" spans="1:44" ht="279" customHeight="1" x14ac:dyDescent="0.35">
      <c r="A9" s="6" t="s">
        <v>5</v>
      </c>
      <c r="B9" s="7" t="s">
        <v>6</v>
      </c>
      <c r="C9" s="7" t="s">
        <v>7</v>
      </c>
      <c r="D9" s="7" t="s">
        <v>8</v>
      </c>
      <c r="E9" s="7" t="s">
        <v>9</v>
      </c>
      <c r="F9" s="7" t="s">
        <v>10</v>
      </c>
      <c r="G9" s="7" t="s">
        <v>11</v>
      </c>
      <c r="H9" s="8" t="s">
        <v>12</v>
      </c>
      <c r="I9" s="3"/>
    </row>
    <row r="10" spans="1:44" ht="171.75" customHeight="1" x14ac:dyDescent="0.35">
      <c r="A10" s="6">
        <v>1</v>
      </c>
      <c r="B10" s="9" t="s">
        <v>77</v>
      </c>
      <c r="C10" s="9" t="s">
        <v>78</v>
      </c>
      <c r="D10" s="10" t="s">
        <v>25</v>
      </c>
      <c r="E10" s="10">
        <v>400</v>
      </c>
      <c r="F10" s="11"/>
      <c r="G10" s="12">
        <f>F10*E10</f>
        <v>0</v>
      </c>
      <c r="H10" s="8"/>
      <c r="I10" s="3"/>
    </row>
    <row r="11" spans="1:44" ht="171.75" customHeight="1" x14ac:dyDescent="0.35">
      <c r="A11" s="6">
        <v>2</v>
      </c>
      <c r="B11" s="9" t="s">
        <v>79</v>
      </c>
      <c r="C11" s="9" t="s">
        <v>80</v>
      </c>
      <c r="D11" s="10" t="s">
        <v>22</v>
      </c>
      <c r="E11" s="10">
        <v>20</v>
      </c>
      <c r="F11" s="11"/>
      <c r="G11" s="12">
        <f t="shared" ref="G11:G36" si="0">F11*E11</f>
        <v>0</v>
      </c>
      <c r="H11" s="8"/>
      <c r="I11" s="3"/>
    </row>
    <row r="12" spans="1:44" ht="171.75" customHeight="1" x14ac:dyDescent="0.35">
      <c r="A12" s="6">
        <v>3</v>
      </c>
      <c r="B12" s="9" t="s">
        <v>81</v>
      </c>
      <c r="C12" s="9" t="s">
        <v>82</v>
      </c>
      <c r="D12" s="10" t="s">
        <v>25</v>
      </c>
      <c r="E12" s="10">
        <v>4</v>
      </c>
      <c r="F12" s="11"/>
      <c r="G12" s="12">
        <f t="shared" si="0"/>
        <v>0</v>
      </c>
      <c r="H12" s="8"/>
      <c r="I12" s="3"/>
    </row>
    <row r="13" spans="1:44" ht="171.75" customHeight="1" x14ac:dyDescent="0.35">
      <c r="A13" s="6">
        <v>4</v>
      </c>
      <c r="B13" s="9" t="s">
        <v>83</v>
      </c>
      <c r="C13" s="9" t="s">
        <v>84</v>
      </c>
      <c r="D13" s="10" t="s">
        <v>22</v>
      </c>
      <c r="E13" s="10">
        <v>4</v>
      </c>
      <c r="F13" s="11"/>
      <c r="G13" s="12">
        <f t="shared" si="0"/>
        <v>0</v>
      </c>
      <c r="H13" s="8"/>
      <c r="I13" s="3"/>
    </row>
    <row r="14" spans="1:44" ht="171.75" customHeight="1" x14ac:dyDescent="0.35">
      <c r="A14" s="6">
        <v>5</v>
      </c>
      <c r="B14" s="9" t="s">
        <v>85</v>
      </c>
      <c r="C14" s="9" t="s">
        <v>86</v>
      </c>
      <c r="D14" s="10" t="s">
        <v>18</v>
      </c>
      <c r="E14" s="10">
        <v>4</v>
      </c>
      <c r="F14" s="11"/>
      <c r="G14" s="12">
        <f t="shared" si="0"/>
        <v>0</v>
      </c>
      <c r="H14" s="8"/>
      <c r="I14" s="3"/>
    </row>
    <row r="15" spans="1:44" ht="171.75" customHeight="1" x14ac:dyDescent="0.35">
      <c r="A15" s="6">
        <v>6</v>
      </c>
      <c r="B15" s="9" t="s">
        <v>87</v>
      </c>
      <c r="C15" s="9" t="s">
        <v>86</v>
      </c>
      <c r="D15" s="10" t="s">
        <v>18</v>
      </c>
      <c r="E15" s="10">
        <v>4</v>
      </c>
      <c r="F15" s="11"/>
      <c r="G15" s="12">
        <f t="shared" si="0"/>
        <v>0</v>
      </c>
      <c r="H15" s="8"/>
      <c r="I15" s="3"/>
    </row>
    <row r="16" spans="1:44" ht="171.75" customHeight="1" x14ac:dyDescent="0.35">
      <c r="A16" s="6">
        <v>7</v>
      </c>
      <c r="B16" s="9" t="s">
        <v>88</v>
      </c>
      <c r="C16" s="9" t="s">
        <v>86</v>
      </c>
      <c r="D16" s="10" t="s">
        <v>18</v>
      </c>
      <c r="E16" s="10">
        <v>4</v>
      </c>
      <c r="F16" s="11"/>
      <c r="G16" s="12">
        <f t="shared" si="0"/>
        <v>0</v>
      </c>
      <c r="H16" s="8"/>
      <c r="I16" s="3"/>
    </row>
    <row r="17" spans="1:9" ht="171.75" customHeight="1" x14ac:dyDescent="0.35">
      <c r="A17" s="6">
        <v>8</v>
      </c>
      <c r="B17" s="9" t="s">
        <v>89</v>
      </c>
      <c r="C17" s="9" t="s">
        <v>86</v>
      </c>
      <c r="D17" s="10" t="s">
        <v>18</v>
      </c>
      <c r="E17" s="10">
        <v>4</v>
      </c>
      <c r="F17" s="11"/>
      <c r="G17" s="12">
        <f t="shared" si="0"/>
        <v>0</v>
      </c>
      <c r="H17" s="8"/>
      <c r="I17" s="3"/>
    </row>
    <row r="18" spans="1:9" ht="171.75" customHeight="1" x14ac:dyDescent="0.35">
      <c r="A18" s="6">
        <v>9</v>
      </c>
      <c r="B18" s="9" t="s">
        <v>90</v>
      </c>
      <c r="C18" s="9" t="s">
        <v>86</v>
      </c>
      <c r="D18" s="10" t="s">
        <v>18</v>
      </c>
      <c r="E18" s="10">
        <v>4</v>
      </c>
      <c r="F18" s="11"/>
      <c r="G18" s="12">
        <f t="shared" si="0"/>
        <v>0</v>
      </c>
      <c r="H18" s="8"/>
      <c r="I18" s="3"/>
    </row>
    <row r="19" spans="1:9" ht="171.75" customHeight="1" x14ac:dyDescent="0.35">
      <c r="A19" s="6">
        <v>10</v>
      </c>
      <c r="B19" s="9" t="s">
        <v>91</v>
      </c>
      <c r="C19" s="9" t="s">
        <v>92</v>
      </c>
      <c r="D19" s="10" t="s">
        <v>25</v>
      </c>
      <c r="E19" s="10">
        <v>96</v>
      </c>
      <c r="F19" s="11"/>
      <c r="G19" s="12">
        <f t="shared" si="0"/>
        <v>0</v>
      </c>
      <c r="H19" s="8"/>
      <c r="I19" s="3"/>
    </row>
    <row r="20" spans="1:9" ht="171.75" customHeight="1" x14ac:dyDescent="0.35">
      <c r="A20" s="6">
        <v>11</v>
      </c>
      <c r="B20" s="9" t="s">
        <v>93</v>
      </c>
      <c r="C20" s="9" t="s">
        <v>92</v>
      </c>
      <c r="D20" s="10" t="s">
        <v>25</v>
      </c>
      <c r="E20" s="10">
        <v>96</v>
      </c>
      <c r="F20" s="11"/>
      <c r="G20" s="12">
        <f t="shared" si="0"/>
        <v>0</v>
      </c>
      <c r="H20" s="8"/>
      <c r="I20" s="3"/>
    </row>
    <row r="21" spans="1:9" ht="171.75" customHeight="1" x14ac:dyDescent="0.35">
      <c r="A21" s="6">
        <v>12</v>
      </c>
      <c r="B21" s="9" t="s">
        <v>94</v>
      </c>
      <c r="C21" s="9" t="s">
        <v>95</v>
      </c>
      <c r="D21" s="10" t="s">
        <v>96</v>
      </c>
      <c r="E21" s="10">
        <v>12</v>
      </c>
      <c r="F21" s="11"/>
      <c r="G21" s="12">
        <f t="shared" si="0"/>
        <v>0</v>
      </c>
      <c r="H21" s="8"/>
      <c r="I21" s="3"/>
    </row>
    <row r="22" spans="1:9" ht="171.75" customHeight="1" x14ac:dyDescent="0.35">
      <c r="A22" s="6">
        <v>13</v>
      </c>
      <c r="B22" s="9" t="s">
        <v>97</v>
      </c>
      <c r="C22" s="9" t="s">
        <v>98</v>
      </c>
      <c r="D22" s="10" t="s">
        <v>99</v>
      </c>
      <c r="E22" s="10">
        <v>12</v>
      </c>
      <c r="F22" s="11"/>
      <c r="G22" s="12">
        <f t="shared" si="0"/>
        <v>0</v>
      </c>
      <c r="H22" s="8"/>
      <c r="I22" s="3"/>
    </row>
    <row r="23" spans="1:9" ht="171.75" customHeight="1" x14ac:dyDescent="0.35">
      <c r="A23" s="6">
        <v>14</v>
      </c>
      <c r="B23" s="9" t="s">
        <v>100</v>
      </c>
      <c r="C23" s="9" t="s">
        <v>101</v>
      </c>
      <c r="D23" s="10" t="s">
        <v>102</v>
      </c>
      <c r="E23" s="10">
        <v>16</v>
      </c>
      <c r="F23" s="11"/>
      <c r="G23" s="12">
        <f t="shared" si="0"/>
        <v>0</v>
      </c>
      <c r="H23" s="8"/>
      <c r="I23" s="3"/>
    </row>
    <row r="24" spans="1:9" ht="171.75" customHeight="1" x14ac:dyDescent="0.35">
      <c r="A24" s="6">
        <v>15</v>
      </c>
      <c r="B24" s="9" t="s">
        <v>103</v>
      </c>
      <c r="C24" s="9" t="s">
        <v>104</v>
      </c>
      <c r="D24" s="10" t="s">
        <v>105</v>
      </c>
      <c r="E24" s="10">
        <v>24</v>
      </c>
      <c r="F24" s="11"/>
      <c r="G24" s="12">
        <f t="shared" si="0"/>
        <v>0</v>
      </c>
      <c r="H24" s="8"/>
      <c r="I24" s="3"/>
    </row>
    <row r="25" spans="1:9" ht="171.75" customHeight="1" x14ac:dyDescent="0.35">
      <c r="A25" s="6">
        <v>16</v>
      </c>
      <c r="B25" s="9" t="s">
        <v>106</v>
      </c>
      <c r="C25" s="9" t="s">
        <v>107</v>
      </c>
      <c r="D25" s="10" t="s">
        <v>22</v>
      </c>
      <c r="E25" s="10">
        <v>40</v>
      </c>
      <c r="F25" s="11"/>
      <c r="G25" s="12">
        <f t="shared" si="0"/>
        <v>0</v>
      </c>
      <c r="H25" s="8"/>
      <c r="I25" s="3"/>
    </row>
    <row r="26" spans="1:9" ht="171.75" customHeight="1" x14ac:dyDescent="0.35">
      <c r="A26" s="6">
        <v>17</v>
      </c>
      <c r="B26" s="9" t="s">
        <v>108</v>
      </c>
      <c r="C26" s="9" t="s">
        <v>109</v>
      </c>
      <c r="D26" s="10" t="s">
        <v>110</v>
      </c>
      <c r="E26" s="10">
        <v>12</v>
      </c>
      <c r="F26" s="11"/>
      <c r="G26" s="12">
        <f t="shared" si="0"/>
        <v>0</v>
      </c>
      <c r="H26" s="8"/>
      <c r="I26" s="3"/>
    </row>
    <row r="27" spans="1:9" ht="171.75" customHeight="1" x14ac:dyDescent="0.35">
      <c r="A27" s="6">
        <v>18</v>
      </c>
      <c r="B27" s="9" t="s">
        <v>111</v>
      </c>
      <c r="C27" s="9" t="s">
        <v>112</v>
      </c>
      <c r="D27" s="10" t="s">
        <v>110</v>
      </c>
      <c r="E27" s="10">
        <v>20</v>
      </c>
      <c r="F27" s="11"/>
      <c r="G27" s="12">
        <f t="shared" si="0"/>
        <v>0</v>
      </c>
      <c r="H27" s="8"/>
      <c r="I27" s="3"/>
    </row>
    <row r="28" spans="1:9" ht="171.75" customHeight="1" x14ac:dyDescent="0.35">
      <c r="A28" s="6">
        <v>19</v>
      </c>
      <c r="B28" s="9" t="s">
        <v>113</v>
      </c>
      <c r="C28" s="9" t="s">
        <v>114</v>
      </c>
      <c r="D28" s="10" t="s">
        <v>18</v>
      </c>
      <c r="E28" s="10">
        <v>80</v>
      </c>
      <c r="F28" s="11"/>
      <c r="G28" s="12">
        <f t="shared" si="0"/>
        <v>0</v>
      </c>
      <c r="H28" s="8"/>
      <c r="I28" s="3"/>
    </row>
    <row r="29" spans="1:9" ht="171.75" customHeight="1" x14ac:dyDescent="0.35">
      <c r="A29" s="6">
        <v>20</v>
      </c>
      <c r="B29" s="9" t="s">
        <v>115</v>
      </c>
      <c r="C29" s="9" t="s">
        <v>114</v>
      </c>
      <c r="D29" s="10" t="s">
        <v>18</v>
      </c>
      <c r="E29" s="10">
        <v>200</v>
      </c>
      <c r="F29" s="11"/>
      <c r="G29" s="12">
        <f t="shared" si="0"/>
        <v>0</v>
      </c>
      <c r="H29" s="8"/>
      <c r="I29" s="3"/>
    </row>
    <row r="30" spans="1:9" ht="171.75" customHeight="1" x14ac:dyDescent="0.35">
      <c r="A30" s="6">
        <v>21</v>
      </c>
      <c r="B30" s="9" t="s">
        <v>116</v>
      </c>
      <c r="C30" s="9" t="s">
        <v>114</v>
      </c>
      <c r="D30" s="10" t="s">
        <v>18</v>
      </c>
      <c r="E30" s="10">
        <v>400</v>
      </c>
      <c r="F30" s="11"/>
      <c r="G30" s="12">
        <f t="shared" si="0"/>
        <v>0</v>
      </c>
      <c r="H30" s="8"/>
      <c r="I30" s="3"/>
    </row>
    <row r="31" spans="1:9" ht="171.75" customHeight="1" x14ac:dyDescent="0.35">
      <c r="A31" s="6">
        <v>22</v>
      </c>
      <c r="B31" s="9" t="s">
        <v>117</v>
      </c>
      <c r="C31" s="9" t="s">
        <v>114</v>
      </c>
      <c r="D31" s="10" t="s">
        <v>18</v>
      </c>
      <c r="E31" s="10">
        <v>400</v>
      </c>
      <c r="F31" s="11"/>
      <c r="G31" s="12">
        <f t="shared" si="0"/>
        <v>0</v>
      </c>
      <c r="H31" s="8"/>
      <c r="I31" s="3"/>
    </row>
    <row r="32" spans="1:9" ht="171.75" customHeight="1" x14ac:dyDescent="0.35">
      <c r="A32" s="6">
        <v>23</v>
      </c>
      <c r="B32" s="9" t="s">
        <v>118</v>
      </c>
      <c r="C32" s="9" t="s">
        <v>119</v>
      </c>
      <c r="D32" s="10" t="s">
        <v>110</v>
      </c>
      <c r="E32" s="10">
        <v>12</v>
      </c>
      <c r="F32" s="11"/>
      <c r="G32" s="12">
        <f t="shared" si="0"/>
        <v>0</v>
      </c>
      <c r="H32" s="8"/>
      <c r="I32" s="3"/>
    </row>
    <row r="33" spans="1:9" ht="171.75" customHeight="1" x14ac:dyDescent="0.35">
      <c r="A33" s="6">
        <v>24</v>
      </c>
      <c r="B33" s="9" t="s">
        <v>120</v>
      </c>
      <c r="C33" s="9" t="s">
        <v>121</v>
      </c>
      <c r="D33" s="10" t="s">
        <v>18</v>
      </c>
      <c r="E33" s="10">
        <v>1600</v>
      </c>
      <c r="F33" s="11"/>
      <c r="G33" s="12">
        <f t="shared" si="0"/>
        <v>0</v>
      </c>
      <c r="H33" s="8"/>
      <c r="I33" s="3"/>
    </row>
    <row r="34" spans="1:9" ht="171.75" customHeight="1" x14ac:dyDescent="0.35">
      <c r="A34" s="6">
        <v>25</v>
      </c>
      <c r="B34" s="9" t="s">
        <v>122</v>
      </c>
      <c r="C34" s="9" t="s">
        <v>121</v>
      </c>
      <c r="D34" s="10" t="s">
        <v>18</v>
      </c>
      <c r="E34" s="10">
        <v>2000</v>
      </c>
      <c r="F34" s="11"/>
      <c r="G34" s="12">
        <f t="shared" si="0"/>
        <v>0</v>
      </c>
      <c r="H34" s="8"/>
      <c r="I34" s="3"/>
    </row>
    <row r="35" spans="1:9" ht="171.75" customHeight="1" x14ac:dyDescent="0.35">
      <c r="A35" s="6">
        <v>26</v>
      </c>
      <c r="B35" s="9" t="s">
        <v>123</v>
      </c>
      <c r="C35" s="9" t="s">
        <v>121</v>
      </c>
      <c r="D35" s="10" t="s">
        <v>18</v>
      </c>
      <c r="E35" s="10">
        <v>4000</v>
      </c>
      <c r="F35" s="11"/>
      <c r="G35" s="12">
        <f t="shared" si="0"/>
        <v>0</v>
      </c>
      <c r="H35" s="8"/>
      <c r="I35" s="3"/>
    </row>
    <row r="36" spans="1:9" ht="171.75" customHeight="1" x14ac:dyDescent="0.35">
      <c r="A36" s="6">
        <v>27</v>
      </c>
      <c r="B36" s="9" t="s">
        <v>124</v>
      </c>
      <c r="C36" s="9" t="s">
        <v>92</v>
      </c>
      <c r="D36" s="7" t="s">
        <v>18</v>
      </c>
      <c r="E36" s="7">
        <v>8</v>
      </c>
      <c r="F36" s="7"/>
      <c r="G36" s="13">
        <f t="shared" si="0"/>
        <v>0</v>
      </c>
      <c r="H36" s="6"/>
      <c r="I36" s="3"/>
    </row>
    <row r="37" spans="1:9" ht="143.25" customHeight="1" x14ac:dyDescent="0.35">
      <c r="A37" s="14"/>
      <c r="B37" s="15"/>
      <c r="C37" s="15"/>
      <c r="D37" s="15"/>
      <c r="E37" s="16"/>
      <c r="F37" s="17" t="s">
        <v>35</v>
      </c>
      <c r="G37" s="45">
        <f>SUM(G10:G36)</f>
        <v>0</v>
      </c>
      <c r="H37" s="18"/>
      <c r="I37" s="3"/>
    </row>
    <row r="38" spans="1:9" ht="143.25" customHeight="1" thickBot="1" x14ac:dyDescent="0.4">
      <c r="A38" s="14"/>
      <c r="B38" s="15"/>
      <c r="C38" s="15"/>
      <c r="D38" s="15"/>
      <c r="E38" s="16"/>
      <c r="F38" s="19"/>
      <c r="G38" s="20"/>
      <c r="H38" s="18"/>
      <c r="I38" s="3"/>
    </row>
    <row r="39" spans="1:9" ht="143.25" customHeight="1" x14ac:dyDescent="0.35">
      <c r="A39" s="14"/>
      <c r="B39" s="15"/>
      <c r="C39" s="15"/>
      <c r="D39" s="15"/>
      <c r="E39" s="16"/>
      <c r="F39" s="59" t="s">
        <v>36</v>
      </c>
      <c r="G39" s="60"/>
      <c r="H39" s="61"/>
      <c r="I39" s="3"/>
    </row>
    <row r="40" spans="1:9" ht="143.25" customHeight="1" x14ac:dyDescent="0.35">
      <c r="A40" s="14"/>
      <c r="B40" s="15"/>
      <c r="C40" s="15"/>
      <c r="D40" s="15"/>
      <c r="E40" s="16"/>
      <c r="F40" s="21" t="s">
        <v>37</v>
      </c>
      <c r="G40" s="62"/>
      <c r="H40" s="63"/>
      <c r="I40" s="3"/>
    </row>
    <row r="41" spans="1:9" ht="143.25" customHeight="1" x14ac:dyDescent="0.35">
      <c r="A41" s="14"/>
      <c r="B41" s="15"/>
      <c r="C41" s="15"/>
      <c r="D41" s="15"/>
      <c r="E41" s="16"/>
      <c r="F41" s="21" t="s">
        <v>38</v>
      </c>
      <c r="G41" s="62"/>
      <c r="H41" s="63"/>
      <c r="I41" s="3"/>
    </row>
    <row r="42" spans="1:9" ht="143.25" customHeight="1" x14ac:dyDescent="0.35">
      <c r="A42" s="14"/>
      <c r="B42" s="15"/>
      <c r="C42" s="15"/>
      <c r="D42" s="15"/>
      <c r="E42" s="16"/>
      <c r="F42" s="21" t="s">
        <v>39</v>
      </c>
      <c r="G42" s="62"/>
      <c r="H42" s="63"/>
      <c r="I42" s="3"/>
    </row>
    <row r="43" spans="1:9" ht="143.25" customHeight="1" thickBot="1" x14ac:dyDescent="0.4">
      <c r="A43" s="14"/>
      <c r="B43" s="15"/>
      <c r="C43" s="15"/>
      <c r="D43" s="15"/>
      <c r="E43" s="16"/>
      <c r="F43" s="22" t="s">
        <v>40</v>
      </c>
      <c r="G43" s="64"/>
      <c r="H43" s="65"/>
      <c r="I43" s="3"/>
    </row>
    <row r="44" spans="1:9" ht="143.25" customHeight="1" thickBot="1" x14ac:dyDescent="0.4">
      <c r="A44" s="14"/>
      <c r="B44" s="15"/>
      <c r="C44" s="15"/>
      <c r="D44" s="15"/>
      <c r="E44" s="16"/>
      <c r="F44" s="19"/>
      <c r="G44" s="20"/>
      <c r="H44" s="18"/>
      <c r="I44" s="3"/>
    </row>
    <row r="45" spans="1:9" s="48" customFormat="1" ht="96.75" customHeight="1" x14ac:dyDescent="0.35">
      <c r="A45" s="76" t="s">
        <v>41</v>
      </c>
      <c r="B45" s="76"/>
      <c r="C45" s="46"/>
      <c r="D45" s="47"/>
      <c r="E45" s="47"/>
      <c r="F45" s="47"/>
      <c r="G45" s="47"/>
    </row>
    <row r="46" spans="1:9" s="26" customFormat="1" ht="238.5" customHeight="1" x14ac:dyDescent="0.95">
      <c r="A46" s="28">
        <v>2</v>
      </c>
      <c r="B46" s="50" t="s">
        <v>42</v>
      </c>
      <c r="C46" s="50"/>
      <c r="D46" s="50"/>
      <c r="E46" s="50"/>
      <c r="F46" s="50"/>
      <c r="G46" s="50"/>
      <c r="H46" s="29"/>
    </row>
    <row r="47" spans="1:9" s="26" customFormat="1" ht="155.25" customHeight="1" x14ac:dyDescent="0.95">
      <c r="A47" s="27"/>
      <c r="B47" s="51" t="s">
        <v>43</v>
      </c>
      <c r="C47" s="51"/>
      <c r="D47" s="51"/>
      <c r="E47" s="51"/>
      <c r="F47" s="51"/>
      <c r="G47" s="51"/>
      <c r="H47" s="29">
        <v>2</v>
      </c>
    </row>
    <row r="48" spans="1:9" s="26" customFormat="1" ht="72" customHeight="1" x14ac:dyDescent="0.95">
      <c r="A48" s="28">
        <v>3</v>
      </c>
      <c r="B48" s="50" t="s">
        <v>44</v>
      </c>
      <c r="C48" s="50"/>
      <c r="D48" s="50"/>
      <c r="E48" s="50"/>
      <c r="F48" s="50"/>
      <c r="G48" s="50"/>
      <c r="H48" s="29"/>
    </row>
    <row r="49" spans="1:8" s="26" customFormat="1" ht="55.5" customHeight="1" x14ac:dyDescent="0.95">
      <c r="A49" s="27"/>
      <c r="B49" s="51" t="s">
        <v>45</v>
      </c>
      <c r="C49" s="51"/>
      <c r="D49" s="51"/>
      <c r="E49" s="51"/>
      <c r="F49" s="51"/>
      <c r="G49" s="51"/>
      <c r="H49" s="29">
        <v>3</v>
      </c>
    </row>
    <row r="50" spans="1:8" s="26" customFormat="1" ht="38.25" customHeight="1" x14ac:dyDescent="0.95">
      <c r="A50" s="27"/>
      <c r="B50" s="58"/>
      <c r="C50" s="58"/>
      <c r="D50" s="58"/>
      <c r="E50" s="58"/>
      <c r="F50" s="58"/>
      <c r="G50" s="58"/>
      <c r="H50" s="29"/>
    </row>
    <row r="51" spans="1:8" s="26" customFormat="1" ht="50.5" x14ac:dyDescent="0.95">
      <c r="A51" s="56" t="s">
        <v>46</v>
      </c>
      <c r="B51" s="56"/>
      <c r="C51" s="24"/>
      <c r="D51" s="31"/>
      <c r="E51" s="27"/>
      <c r="F51" s="27"/>
      <c r="G51" s="32" t="s">
        <v>47</v>
      </c>
      <c r="H51" s="33"/>
    </row>
    <row r="52" spans="1:8" s="26" customFormat="1" ht="50.5" x14ac:dyDescent="0.95">
      <c r="A52" s="27">
        <v>1</v>
      </c>
      <c r="B52" s="53" t="s">
        <v>48</v>
      </c>
      <c r="C52" s="53"/>
      <c r="D52" s="53"/>
      <c r="E52" s="53"/>
      <c r="F52" s="53"/>
      <c r="G52" s="53"/>
      <c r="H52" s="33"/>
    </row>
    <row r="53" spans="1:8" s="26" customFormat="1" ht="50.5" x14ac:dyDescent="0.95">
      <c r="A53" s="24"/>
      <c r="B53" s="52" t="s">
        <v>49</v>
      </c>
      <c r="C53" s="52"/>
      <c r="D53" s="52"/>
      <c r="E53" s="52"/>
      <c r="F53" s="52"/>
      <c r="G53" s="52"/>
      <c r="H53" s="29">
        <v>1</v>
      </c>
    </row>
    <row r="54" spans="1:8" s="26" customFormat="1" ht="50.5" x14ac:dyDescent="0.95">
      <c r="A54" s="27">
        <v>2</v>
      </c>
      <c r="B54" s="53" t="s">
        <v>50</v>
      </c>
      <c r="C54" s="53"/>
      <c r="D54" s="53"/>
      <c r="E54" s="53"/>
      <c r="F54" s="53"/>
      <c r="G54" s="53"/>
      <c r="H54" s="33"/>
    </row>
    <row r="55" spans="1:8" s="26" customFormat="1" ht="50.5" x14ac:dyDescent="0.95">
      <c r="A55" s="27"/>
      <c r="B55" s="52" t="s">
        <v>51</v>
      </c>
      <c r="C55" s="52"/>
      <c r="D55" s="52"/>
      <c r="E55" s="52"/>
      <c r="F55" s="52"/>
      <c r="G55" s="52"/>
      <c r="H55" s="29">
        <v>2</v>
      </c>
    </row>
    <row r="56" spans="1:8" s="26" customFormat="1" ht="50.5" x14ac:dyDescent="0.95">
      <c r="A56" s="27">
        <v>3</v>
      </c>
      <c r="B56" s="53" t="s">
        <v>52</v>
      </c>
      <c r="C56" s="53"/>
      <c r="D56" s="53"/>
      <c r="E56" s="53"/>
      <c r="F56" s="53"/>
      <c r="G56" s="53"/>
      <c r="H56" s="33"/>
    </row>
    <row r="57" spans="1:8" s="26" customFormat="1" ht="50.5" x14ac:dyDescent="0.95">
      <c r="A57" s="27"/>
      <c r="B57" s="52" t="s">
        <v>53</v>
      </c>
      <c r="C57" s="52"/>
      <c r="D57" s="52"/>
      <c r="E57" s="52"/>
      <c r="F57" s="52"/>
      <c r="G57" s="52"/>
      <c r="H57" s="29">
        <v>3</v>
      </c>
    </row>
    <row r="58" spans="1:8" s="26" customFormat="1" ht="50.5" x14ac:dyDescent="0.95">
      <c r="A58" s="27">
        <v>4</v>
      </c>
      <c r="B58" s="53" t="s">
        <v>54</v>
      </c>
      <c r="C58" s="53"/>
      <c r="D58" s="53"/>
      <c r="E58" s="53"/>
      <c r="F58" s="53"/>
      <c r="G58" s="53"/>
      <c r="H58" s="33"/>
    </row>
    <row r="59" spans="1:8" s="26" customFormat="1" ht="50.5" x14ac:dyDescent="0.95">
      <c r="A59" s="27"/>
      <c r="B59" s="49" t="s">
        <v>55</v>
      </c>
      <c r="C59" s="49"/>
      <c r="D59" s="49"/>
      <c r="E59" s="49"/>
      <c r="F59" s="49"/>
      <c r="G59" s="49"/>
      <c r="H59" s="29">
        <v>4</v>
      </c>
    </row>
    <row r="60" spans="1:8" s="26" customFormat="1" ht="84.75" customHeight="1" x14ac:dyDescent="0.95">
      <c r="A60" s="27">
        <v>5</v>
      </c>
      <c r="B60" s="50" t="s">
        <v>56</v>
      </c>
      <c r="C60" s="50"/>
      <c r="D60" s="50"/>
      <c r="E60" s="50"/>
      <c r="F60" s="50"/>
      <c r="G60" s="50"/>
    </row>
    <row r="61" spans="1:8" s="26" customFormat="1" ht="43.5" customHeight="1" x14ac:dyDescent="0.95">
      <c r="A61" s="27"/>
      <c r="B61" s="57" t="s">
        <v>57</v>
      </c>
      <c r="C61" s="57"/>
      <c r="D61" s="57"/>
      <c r="E61" s="57"/>
      <c r="F61" s="57"/>
      <c r="G61" s="57"/>
      <c r="H61" s="29">
        <v>5</v>
      </c>
    </row>
    <row r="62" spans="1:8" s="26" customFormat="1" ht="50.5" x14ac:dyDescent="0.95">
      <c r="A62" s="27">
        <v>6</v>
      </c>
      <c r="B62" s="55" t="s">
        <v>58</v>
      </c>
      <c r="C62" s="55"/>
      <c r="D62" s="55"/>
      <c r="E62" s="55"/>
      <c r="F62" s="55"/>
      <c r="G62" s="55"/>
      <c r="H62" s="29"/>
    </row>
    <row r="63" spans="1:8" s="26" customFormat="1" ht="50.5" x14ac:dyDescent="0.95">
      <c r="A63" s="27"/>
      <c r="B63" s="52" t="s">
        <v>59</v>
      </c>
      <c r="C63" s="52"/>
      <c r="D63" s="52"/>
      <c r="E63" s="52"/>
      <c r="F63" s="52"/>
      <c r="G63" s="52"/>
      <c r="H63" s="29">
        <v>6</v>
      </c>
    </row>
    <row r="64" spans="1:8" s="26" customFormat="1" ht="50.5" x14ac:dyDescent="0.95">
      <c r="A64" s="27">
        <v>7</v>
      </c>
      <c r="B64" s="53" t="s">
        <v>60</v>
      </c>
      <c r="C64" s="53"/>
      <c r="D64" s="53"/>
      <c r="E64" s="53"/>
      <c r="F64" s="53"/>
      <c r="G64" s="53"/>
      <c r="H64" s="29"/>
    </row>
    <row r="65" spans="1:8" s="26" customFormat="1" ht="50.5" x14ac:dyDescent="0.95">
      <c r="A65" s="27"/>
      <c r="B65" s="52" t="s">
        <v>61</v>
      </c>
      <c r="C65" s="52"/>
      <c r="D65" s="52"/>
      <c r="E65" s="52"/>
      <c r="F65" s="52"/>
      <c r="G65" s="52"/>
      <c r="H65" s="29">
        <v>7</v>
      </c>
    </row>
    <row r="66" spans="1:8" s="26" customFormat="1" ht="50.5" x14ac:dyDescent="0.95">
      <c r="A66" s="27">
        <v>8</v>
      </c>
      <c r="B66" s="54" t="s">
        <v>62</v>
      </c>
      <c r="C66" s="54"/>
      <c r="D66" s="54"/>
      <c r="E66" s="54"/>
      <c r="F66" s="54"/>
      <c r="G66" s="54"/>
      <c r="H66" s="29"/>
    </row>
    <row r="67" spans="1:8" s="26" customFormat="1" ht="50.5" x14ac:dyDescent="0.95">
      <c r="A67" s="27"/>
      <c r="B67" s="49" t="s">
        <v>63</v>
      </c>
      <c r="C67" s="49"/>
      <c r="D67" s="49"/>
      <c r="E67" s="49"/>
      <c r="F67" s="49"/>
      <c r="G67" s="49"/>
      <c r="H67" s="29">
        <v>8</v>
      </c>
    </row>
    <row r="68" spans="1:8" s="26" customFormat="1" ht="50.5" x14ac:dyDescent="0.95">
      <c r="A68" s="27">
        <v>9</v>
      </c>
      <c r="B68" s="54" t="s">
        <v>64</v>
      </c>
      <c r="C68" s="54"/>
      <c r="D68" s="54"/>
      <c r="E68" s="54"/>
      <c r="F68" s="54"/>
      <c r="G68" s="54"/>
      <c r="H68" s="29"/>
    </row>
    <row r="69" spans="1:8" s="26" customFormat="1" ht="50.5" x14ac:dyDescent="0.95">
      <c r="A69" s="27"/>
      <c r="B69" s="49" t="s">
        <v>65</v>
      </c>
      <c r="C69" s="49"/>
      <c r="D69" s="49"/>
      <c r="E69" s="49"/>
      <c r="F69" s="49"/>
      <c r="G69" s="49"/>
      <c r="H69" s="29">
        <v>9</v>
      </c>
    </row>
    <row r="70" spans="1:8" s="26" customFormat="1" ht="105" customHeight="1" x14ac:dyDescent="0.95">
      <c r="A70" s="27">
        <v>10</v>
      </c>
      <c r="B70" s="50" t="s">
        <v>66</v>
      </c>
      <c r="C70" s="50"/>
      <c r="D70" s="50"/>
      <c r="E70" s="50"/>
      <c r="F70" s="50"/>
      <c r="G70" s="50"/>
      <c r="H70" s="29"/>
    </row>
    <row r="71" spans="1:8" s="26" customFormat="1" ht="75" customHeight="1" x14ac:dyDescent="0.95">
      <c r="A71" s="34"/>
      <c r="B71" s="51" t="s">
        <v>67</v>
      </c>
      <c r="C71" s="51"/>
      <c r="D71" s="51"/>
      <c r="E71" s="51"/>
      <c r="F71" s="51"/>
      <c r="G71" s="51"/>
      <c r="H71" s="29">
        <v>10</v>
      </c>
    </row>
    <row r="72" spans="1:8" s="26" customFormat="1" ht="65.25" customHeight="1" x14ac:dyDescent="0.95">
      <c r="A72" s="28">
        <v>11</v>
      </c>
      <c r="B72" s="35" t="s">
        <v>208</v>
      </c>
      <c r="C72" s="35"/>
      <c r="D72" s="30"/>
      <c r="E72" s="30"/>
      <c r="F72" s="30"/>
      <c r="G72" s="30"/>
      <c r="H72" s="29"/>
    </row>
    <row r="73" spans="1:8" s="26" customFormat="1" ht="57" customHeight="1" x14ac:dyDescent="0.95">
      <c r="A73" s="51" t="s">
        <v>210</v>
      </c>
      <c r="B73" s="51"/>
      <c r="C73" s="51"/>
      <c r="D73" s="51"/>
      <c r="E73" s="51"/>
      <c r="F73" s="51"/>
      <c r="G73" s="51"/>
      <c r="H73" s="36">
        <v>11</v>
      </c>
    </row>
    <row r="74" spans="1:8" s="26" customFormat="1" ht="78" customHeight="1" x14ac:dyDescent="0.95">
      <c r="A74" s="27">
        <v>12</v>
      </c>
      <c r="B74" s="35" t="s">
        <v>68</v>
      </c>
      <c r="C74" s="35"/>
      <c r="D74" s="30"/>
      <c r="E74" s="30"/>
      <c r="F74" s="30"/>
      <c r="G74" s="30"/>
      <c r="H74" s="37"/>
    </row>
    <row r="75" spans="1:8" s="42" customFormat="1" ht="105.75" customHeight="1" x14ac:dyDescent="0.35">
      <c r="A75" s="38"/>
      <c r="B75" s="39"/>
      <c r="C75" s="39"/>
      <c r="D75" s="40"/>
      <c r="E75" s="38"/>
      <c r="F75" s="38"/>
      <c r="G75" s="38" t="s">
        <v>69</v>
      </c>
      <c r="H75" s="41">
        <v>12</v>
      </c>
    </row>
    <row r="76" spans="1:8" ht="42.75" customHeight="1" x14ac:dyDescent="0.35"/>
    <row r="77" spans="1:8" ht="71.25" customHeight="1" x14ac:dyDescent="0.35"/>
    <row r="78" spans="1:8" ht="71.25" customHeight="1" x14ac:dyDescent="0.35"/>
    <row r="79" spans="1:8" ht="71.25" customHeight="1" x14ac:dyDescent="0.35"/>
  </sheetData>
  <sheetProtection algorithmName="SHA-512" hashValue="rCarvM4ZNAxk3ZL2XbpDn8S6ATawOzBeTCcydK/d7tog9O8ItZSyh+wg3dhCDv69uwJREce9VUiVW72ZE2sGCw==" saltValue="yAyWsgzoLDR9wJccdVK3eg==" spinCount="100000" sheet="1" objects="1" scenarios="1"/>
  <protectedRanges>
    <protectedRange sqref="F10:F36 H10:H36 G40:H43" name="Range4"/>
    <protectedRange sqref="F10:F36 H10:H36" name="Range2"/>
    <protectedRange sqref="H37:H38 H44" name="Range1"/>
    <protectedRange sqref="F10:F36 H10:H36" name="Range3"/>
  </protectedRanges>
  <mergeCells count="39">
    <mergeCell ref="A8:H8"/>
    <mergeCell ref="A1:I3"/>
    <mergeCell ref="A4:H4"/>
    <mergeCell ref="A5:O5"/>
    <mergeCell ref="A6:H6"/>
    <mergeCell ref="A7:H7"/>
    <mergeCell ref="A51:B51"/>
    <mergeCell ref="F39:H39"/>
    <mergeCell ref="G40:H40"/>
    <mergeCell ref="G41:H41"/>
    <mergeCell ref="G42:H42"/>
    <mergeCell ref="G43:H43"/>
    <mergeCell ref="A45:B45"/>
    <mergeCell ref="B46:G46"/>
    <mergeCell ref="B47:G47"/>
    <mergeCell ref="B48:G48"/>
    <mergeCell ref="B49:G49"/>
    <mergeCell ref="B50:G50"/>
    <mergeCell ref="B63:G63"/>
    <mergeCell ref="B52:G52"/>
    <mergeCell ref="B53:G53"/>
    <mergeCell ref="B54:G54"/>
    <mergeCell ref="B55:G55"/>
    <mergeCell ref="B56:G56"/>
    <mergeCell ref="B57:G57"/>
    <mergeCell ref="B58:G58"/>
    <mergeCell ref="B59:G59"/>
    <mergeCell ref="B60:G60"/>
    <mergeCell ref="B61:G61"/>
    <mergeCell ref="B62:G62"/>
    <mergeCell ref="B70:G70"/>
    <mergeCell ref="B71:G71"/>
    <mergeCell ref="A73:G73"/>
    <mergeCell ref="B64:G64"/>
    <mergeCell ref="B65:G65"/>
    <mergeCell ref="B66:G66"/>
    <mergeCell ref="B67:G67"/>
    <mergeCell ref="B68:G68"/>
    <mergeCell ref="B69:G69"/>
  </mergeCells>
  <pageMargins left="0.7" right="0.7" top="0.75" bottom="0.75" header="0.3" footer="0.3"/>
  <pageSetup paperSize="9" scale="15"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F4D00-8816-414E-A8F7-AB81119B28FB}">
  <sheetPr>
    <tabColor theme="5" tint="0.39997558519241921"/>
    <pageSetUpPr fitToPage="1"/>
  </sheetPr>
  <dimension ref="A1:AR81"/>
  <sheetViews>
    <sheetView topLeftCell="A68" zoomScale="30" zoomScaleNormal="30" zoomScaleSheetLayoutView="10" workbookViewId="0">
      <selection activeCell="E9" sqref="E9"/>
    </sheetView>
  </sheetViews>
  <sheetFormatPr defaultColWidth="9.1796875" defaultRowHeight="35.5" x14ac:dyDescent="0.35"/>
  <cols>
    <col min="1" max="1" width="18.7265625" style="1" customWidth="1"/>
    <col min="2" max="2" width="127.7265625" style="43" customWidth="1"/>
    <col min="3" max="3" width="96.1796875" style="43" customWidth="1"/>
    <col min="4" max="4" width="84.26953125" style="44" customWidth="1"/>
    <col min="5" max="5" width="42.1796875" style="1" customWidth="1"/>
    <col min="6" max="6" width="51.81640625" style="1" customWidth="1"/>
    <col min="7" max="7" width="71.453125" style="1" customWidth="1"/>
    <col min="8" max="8" width="87" style="1" customWidth="1"/>
    <col min="9" max="9" width="9.26953125" style="1" customWidth="1"/>
    <col min="10" max="16384" width="9.1796875" style="1"/>
  </cols>
  <sheetData>
    <row r="1" spans="1:44" ht="82.5" customHeight="1" x14ac:dyDescent="0.35">
      <c r="A1" s="68"/>
      <c r="B1" s="68"/>
      <c r="C1" s="68"/>
      <c r="D1" s="68"/>
      <c r="E1" s="68"/>
      <c r="F1" s="68"/>
      <c r="G1" s="68"/>
      <c r="H1" s="68"/>
      <c r="I1" s="68"/>
    </row>
    <row r="2" spans="1:44" ht="10.5" customHeight="1" x14ac:dyDescent="0.35">
      <c r="A2" s="68"/>
      <c r="B2" s="68"/>
      <c r="C2" s="68"/>
      <c r="D2" s="68"/>
      <c r="E2" s="68"/>
      <c r="F2" s="68"/>
      <c r="G2" s="68"/>
      <c r="H2" s="68"/>
      <c r="I2" s="68"/>
    </row>
    <row r="3" spans="1:44" ht="35.25" customHeight="1" x14ac:dyDescent="0.35">
      <c r="A3" s="68"/>
      <c r="B3" s="68"/>
      <c r="C3" s="68"/>
      <c r="D3" s="68"/>
      <c r="E3" s="68"/>
      <c r="F3" s="68"/>
      <c r="G3" s="68"/>
      <c r="H3" s="68"/>
      <c r="I3" s="68"/>
    </row>
    <row r="4" spans="1:44" s="2" customFormat="1" ht="110.25" customHeight="1" x14ac:dyDescent="0.35">
      <c r="A4" s="69" t="s">
        <v>0</v>
      </c>
      <c r="B4" s="69"/>
      <c r="C4" s="69"/>
      <c r="D4" s="69"/>
      <c r="E4" s="69"/>
      <c r="F4" s="69"/>
      <c r="G4" s="69"/>
      <c r="H4" s="69"/>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row>
    <row r="5" spans="1:44" ht="42.75" customHeight="1" x14ac:dyDescent="0.35">
      <c r="A5" s="70" t="s">
        <v>125</v>
      </c>
      <c r="B5" s="71"/>
      <c r="C5" s="71"/>
      <c r="D5" s="71"/>
      <c r="E5" s="71"/>
      <c r="F5" s="71"/>
      <c r="G5" s="71"/>
      <c r="H5" s="71"/>
      <c r="I5" s="71"/>
      <c r="J5" s="71"/>
      <c r="K5" s="71"/>
      <c r="L5" s="71"/>
      <c r="M5" s="71"/>
      <c r="N5" s="71"/>
      <c r="O5" s="71"/>
    </row>
    <row r="6" spans="1:44" ht="60" customHeight="1" x14ac:dyDescent="0.35">
      <c r="A6" s="72" t="s">
        <v>2</v>
      </c>
      <c r="B6" s="72"/>
      <c r="C6" s="72"/>
      <c r="D6" s="72"/>
      <c r="E6" s="72"/>
      <c r="F6" s="72"/>
      <c r="G6" s="72"/>
      <c r="H6" s="73"/>
    </row>
    <row r="7" spans="1:44" ht="61.5" customHeight="1" x14ac:dyDescent="0.35">
      <c r="A7" s="74" t="s">
        <v>126</v>
      </c>
      <c r="B7" s="74"/>
      <c r="C7" s="74"/>
      <c r="D7" s="74"/>
      <c r="E7" s="74"/>
      <c r="F7" s="74"/>
      <c r="G7" s="74"/>
      <c r="H7" s="75"/>
      <c r="I7" s="3"/>
    </row>
    <row r="8" spans="1:44" s="5" customFormat="1" ht="39" customHeight="1" x14ac:dyDescent="0.35">
      <c r="A8" s="67" t="s">
        <v>4</v>
      </c>
      <c r="B8" s="67"/>
      <c r="C8" s="67"/>
      <c r="D8" s="67"/>
      <c r="E8" s="67"/>
      <c r="F8" s="67"/>
      <c r="G8" s="67"/>
      <c r="H8" s="67"/>
      <c r="I8" s="4"/>
    </row>
    <row r="9" spans="1:44" ht="279" customHeight="1" x14ac:dyDescent="0.35">
      <c r="A9" s="6" t="s">
        <v>5</v>
      </c>
      <c r="B9" s="7" t="s">
        <v>6</v>
      </c>
      <c r="C9" s="7" t="s">
        <v>7</v>
      </c>
      <c r="D9" s="7" t="s">
        <v>8</v>
      </c>
      <c r="E9" s="7" t="s">
        <v>9</v>
      </c>
      <c r="F9" s="7" t="s">
        <v>10</v>
      </c>
      <c r="G9" s="7" t="s">
        <v>11</v>
      </c>
      <c r="H9" s="8" t="s">
        <v>12</v>
      </c>
      <c r="I9" s="3"/>
    </row>
    <row r="10" spans="1:44" ht="171.75" customHeight="1" x14ac:dyDescent="0.35">
      <c r="A10" s="6">
        <v>1</v>
      </c>
      <c r="B10" s="9" t="s">
        <v>127</v>
      </c>
      <c r="C10" s="9" t="s">
        <v>128</v>
      </c>
      <c r="D10" s="10" t="s">
        <v>25</v>
      </c>
      <c r="E10" s="10">
        <v>600</v>
      </c>
      <c r="F10" s="11"/>
      <c r="G10" s="12">
        <f>F10*E10</f>
        <v>0</v>
      </c>
      <c r="H10" s="8"/>
      <c r="I10" s="3"/>
    </row>
    <row r="11" spans="1:44" ht="171.75" customHeight="1" x14ac:dyDescent="0.35">
      <c r="A11" s="6">
        <v>2</v>
      </c>
      <c r="B11" s="9" t="s">
        <v>129</v>
      </c>
      <c r="C11" s="9" t="s">
        <v>130</v>
      </c>
      <c r="D11" s="10" t="s">
        <v>18</v>
      </c>
      <c r="E11" s="10">
        <v>50</v>
      </c>
      <c r="F11" s="11"/>
      <c r="G11" s="12">
        <f t="shared" ref="G11:G39" si="0">F11*E11</f>
        <v>0</v>
      </c>
      <c r="H11" s="8"/>
      <c r="I11" s="3"/>
    </row>
    <row r="12" spans="1:44" ht="171.75" customHeight="1" x14ac:dyDescent="0.35">
      <c r="A12" s="6">
        <v>3</v>
      </c>
      <c r="B12" s="9" t="s">
        <v>131</v>
      </c>
      <c r="C12" s="9" t="s">
        <v>132</v>
      </c>
      <c r="D12" s="10" t="s">
        <v>133</v>
      </c>
      <c r="E12" s="10">
        <v>10</v>
      </c>
      <c r="F12" s="11"/>
      <c r="G12" s="12">
        <f t="shared" si="0"/>
        <v>0</v>
      </c>
      <c r="H12" s="8"/>
      <c r="I12" s="3"/>
    </row>
    <row r="13" spans="1:44" ht="171.75" customHeight="1" x14ac:dyDescent="0.35">
      <c r="A13" s="6">
        <v>4</v>
      </c>
      <c r="B13" s="9" t="s">
        <v>134</v>
      </c>
      <c r="C13" s="9" t="s">
        <v>135</v>
      </c>
      <c r="D13" s="10" t="s">
        <v>133</v>
      </c>
      <c r="E13" s="10">
        <v>100</v>
      </c>
      <c r="F13" s="11"/>
      <c r="G13" s="12">
        <f t="shared" si="0"/>
        <v>0</v>
      </c>
      <c r="H13" s="8"/>
      <c r="I13" s="3"/>
    </row>
    <row r="14" spans="1:44" ht="171.75" customHeight="1" x14ac:dyDescent="0.35">
      <c r="A14" s="6">
        <v>5</v>
      </c>
      <c r="B14" s="9" t="s">
        <v>136</v>
      </c>
      <c r="C14" s="9" t="s">
        <v>137</v>
      </c>
      <c r="D14" s="10" t="s">
        <v>138</v>
      </c>
      <c r="E14" s="10">
        <v>1000</v>
      </c>
      <c r="F14" s="11"/>
      <c r="G14" s="12">
        <f t="shared" si="0"/>
        <v>0</v>
      </c>
      <c r="H14" s="8"/>
      <c r="I14" s="3"/>
    </row>
    <row r="15" spans="1:44" ht="171.75" customHeight="1" x14ac:dyDescent="0.35">
      <c r="A15" s="6">
        <v>6</v>
      </c>
      <c r="B15" s="9" t="s">
        <v>139</v>
      </c>
      <c r="C15" s="9" t="s">
        <v>140</v>
      </c>
      <c r="D15" s="10" t="s">
        <v>138</v>
      </c>
      <c r="E15" s="10">
        <v>50</v>
      </c>
      <c r="F15" s="11"/>
      <c r="G15" s="12">
        <f t="shared" si="0"/>
        <v>0</v>
      </c>
      <c r="H15" s="8"/>
      <c r="I15" s="3"/>
    </row>
    <row r="16" spans="1:44" ht="171.75" customHeight="1" x14ac:dyDescent="0.35">
      <c r="A16" s="6">
        <v>7</v>
      </c>
      <c r="B16" s="9" t="s">
        <v>141</v>
      </c>
      <c r="C16" s="9" t="s">
        <v>142</v>
      </c>
      <c r="D16" s="10" t="s">
        <v>25</v>
      </c>
      <c r="E16" s="10">
        <v>800</v>
      </c>
      <c r="F16" s="11"/>
      <c r="G16" s="12">
        <f t="shared" si="0"/>
        <v>0</v>
      </c>
      <c r="H16" s="8"/>
      <c r="I16" s="3"/>
    </row>
    <row r="17" spans="1:9" ht="171.75" customHeight="1" x14ac:dyDescent="0.35">
      <c r="A17" s="6">
        <v>8</v>
      </c>
      <c r="B17" s="9" t="s">
        <v>143</v>
      </c>
      <c r="C17" s="9" t="s">
        <v>142</v>
      </c>
      <c r="D17" s="10" t="s">
        <v>25</v>
      </c>
      <c r="E17" s="10">
        <v>800</v>
      </c>
      <c r="F17" s="11"/>
      <c r="G17" s="12">
        <f t="shared" si="0"/>
        <v>0</v>
      </c>
      <c r="H17" s="8"/>
      <c r="I17" s="3"/>
    </row>
    <row r="18" spans="1:9" ht="171.75" customHeight="1" x14ac:dyDescent="0.35">
      <c r="A18" s="6">
        <v>9</v>
      </c>
      <c r="B18" s="9" t="s">
        <v>144</v>
      </c>
      <c r="C18" s="9" t="s">
        <v>145</v>
      </c>
      <c r="D18" s="10" t="s">
        <v>110</v>
      </c>
      <c r="E18" s="10">
        <v>30</v>
      </c>
      <c r="F18" s="11"/>
      <c r="G18" s="12">
        <f t="shared" si="0"/>
        <v>0</v>
      </c>
      <c r="H18" s="8"/>
      <c r="I18" s="3"/>
    </row>
    <row r="19" spans="1:9" ht="171.75" customHeight="1" x14ac:dyDescent="0.35">
      <c r="A19" s="6">
        <v>10</v>
      </c>
      <c r="B19" s="9" t="s">
        <v>146</v>
      </c>
      <c r="C19" s="9" t="s">
        <v>147</v>
      </c>
      <c r="D19" s="10" t="s">
        <v>18</v>
      </c>
      <c r="E19" s="10">
        <v>1000</v>
      </c>
      <c r="F19" s="11"/>
      <c r="G19" s="12">
        <f t="shared" si="0"/>
        <v>0</v>
      </c>
      <c r="H19" s="8"/>
      <c r="I19" s="3"/>
    </row>
    <row r="20" spans="1:9" ht="171.75" customHeight="1" x14ac:dyDescent="0.35">
      <c r="A20" s="6">
        <v>11</v>
      </c>
      <c r="B20" s="9" t="s">
        <v>148</v>
      </c>
      <c r="C20" s="9" t="s">
        <v>147</v>
      </c>
      <c r="D20" s="10" t="s">
        <v>18</v>
      </c>
      <c r="E20" s="10">
        <v>1000</v>
      </c>
      <c r="F20" s="11"/>
      <c r="G20" s="12">
        <f t="shared" si="0"/>
        <v>0</v>
      </c>
      <c r="H20" s="8"/>
      <c r="I20" s="3"/>
    </row>
    <row r="21" spans="1:9" ht="171.75" customHeight="1" x14ac:dyDescent="0.35">
      <c r="A21" s="6">
        <v>12</v>
      </c>
      <c r="B21" s="9" t="s">
        <v>149</v>
      </c>
      <c r="C21" s="9"/>
      <c r="D21" s="10" t="s">
        <v>18</v>
      </c>
      <c r="E21" s="10">
        <v>300</v>
      </c>
      <c r="F21" s="11"/>
      <c r="G21" s="12">
        <f t="shared" si="0"/>
        <v>0</v>
      </c>
      <c r="H21" s="8"/>
      <c r="I21" s="3"/>
    </row>
    <row r="22" spans="1:9" ht="171.75" customHeight="1" x14ac:dyDescent="0.35">
      <c r="A22" s="6">
        <v>13</v>
      </c>
      <c r="B22" s="9" t="s">
        <v>150</v>
      </c>
      <c r="C22" s="9" t="s">
        <v>151</v>
      </c>
      <c r="D22" s="10" t="s">
        <v>18</v>
      </c>
      <c r="E22" s="10">
        <v>50</v>
      </c>
      <c r="F22" s="11"/>
      <c r="G22" s="12">
        <f t="shared" si="0"/>
        <v>0</v>
      </c>
      <c r="H22" s="8"/>
      <c r="I22" s="3"/>
    </row>
    <row r="23" spans="1:9" ht="171.75" customHeight="1" x14ac:dyDescent="0.35">
      <c r="A23" s="6">
        <v>14</v>
      </c>
      <c r="B23" s="9" t="s">
        <v>152</v>
      </c>
      <c r="C23" s="9" t="s">
        <v>151</v>
      </c>
      <c r="D23" s="10" t="s">
        <v>18</v>
      </c>
      <c r="E23" s="10">
        <v>50</v>
      </c>
      <c r="F23" s="11"/>
      <c r="G23" s="12">
        <f t="shared" si="0"/>
        <v>0</v>
      </c>
      <c r="H23" s="8"/>
      <c r="I23" s="3"/>
    </row>
    <row r="24" spans="1:9" ht="171.75" customHeight="1" x14ac:dyDescent="0.35">
      <c r="A24" s="6">
        <v>15</v>
      </c>
      <c r="B24" s="9" t="s">
        <v>153</v>
      </c>
      <c r="C24" s="9" t="s">
        <v>151</v>
      </c>
      <c r="D24" s="10" t="s">
        <v>18</v>
      </c>
      <c r="E24" s="10">
        <v>100</v>
      </c>
      <c r="F24" s="11"/>
      <c r="G24" s="12">
        <f t="shared" si="0"/>
        <v>0</v>
      </c>
      <c r="H24" s="8"/>
      <c r="I24" s="3"/>
    </row>
    <row r="25" spans="1:9" ht="171.75" customHeight="1" x14ac:dyDescent="0.35">
      <c r="A25" s="6">
        <v>16</v>
      </c>
      <c r="B25" s="9" t="s">
        <v>154</v>
      </c>
      <c r="C25" s="9" t="s">
        <v>151</v>
      </c>
      <c r="D25" s="10" t="s">
        <v>18</v>
      </c>
      <c r="E25" s="10">
        <v>100</v>
      </c>
      <c r="F25" s="11"/>
      <c r="G25" s="12">
        <f t="shared" si="0"/>
        <v>0</v>
      </c>
      <c r="H25" s="8"/>
      <c r="I25" s="3"/>
    </row>
    <row r="26" spans="1:9" ht="171.75" customHeight="1" x14ac:dyDescent="0.35">
      <c r="A26" s="6">
        <v>17</v>
      </c>
      <c r="B26" s="9" t="s">
        <v>155</v>
      </c>
      <c r="C26" s="9" t="s">
        <v>156</v>
      </c>
      <c r="D26" s="10" t="s">
        <v>25</v>
      </c>
      <c r="E26" s="10">
        <v>180</v>
      </c>
      <c r="F26" s="11"/>
      <c r="G26" s="12">
        <f t="shared" si="0"/>
        <v>0</v>
      </c>
      <c r="H26" s="8"/>
      <c r="I26" s="3"/>
    </row>
    <row r="27" spans="1:9" ht="171.75" customHeight="1" x14ac:dyDescent="0.35">
      <c r="A27" s="6">
        <v>18</v>
      </c>
      <c r="B27" s="9" t="s">
        <v>157</v>
      </c>
      <c r="C27" s="9" t="s">
        <v>156</v>
      </c>
      <c r="D27" s="10" t="s">
        <v>25</v>
      </c>
      <c r="E27" s="10">
        <v>180</v>
      </c>
      <c r="F27" s="11"/>
      <c r="G27" s="12">
        <f t="shared" si="0"/>
        <v>0</v>
      </c>
      <c r="H27" s="8"/>
      <c r="I27" s="3"/>
    </row>
    <row r="28" spans="1:9" ht="171.75" customHeight="1" x14ac:dyDescent="0.35">
      <c r="A28" s="6">
        <v>19</v>
      </c>
      <c r="B28" s="9" t="s">
        <v>158</v>
      </c>
      <c r="C28" s="9" t="s">
        <v>151</v>
      </c>
      <c r="D28" s="10" t="s">
        <v>18</v>
      </c>
      <c r="E28" s="10">
        <v>360</v>
      </c>
      <c r="F28" s="11"/>
      <c r="G28" s="12">
        <f t="shared" si="0"/>
        <v>0</v>
      </c>
      <c r="H28" s="8"/>
      <c r="I28" s="3"/>
    </row>
    <row r="29" spans="1:9" ht="171.75" customHeight="1" x14ac:dyDescent="0.35">
      <c r="A29" s="6">
        <v>20</v>
      </c>
      <c r="B29" s="9" t="s">
        <v>159</v>
      </c>
      <c r="C29" s="9" t="s">
        <v>151</v>
      </c>
      <c r="D29" s="10" t="s">
        <v>18</v>
      </c>
      <c r="E29" s="10">
        <v>360</v>
      </c>
      <c r="F29" s="11"/>
      <c r="G29" s="12">
        <f t="shared" si="0"/>
        <v>0</v>
      </c>
      <c r="H29" s="8"/>
      <c r="I29" s="3"/>
    </row>
    <row r="30" spans="1:9" ht="171.75" customHeight="1" x14ac:dyDescent="0.35">
      <c r="A30" s="6">
        <v>21</v>
      </c>
      <c r="B30" s="9" t="s">
        <v>160</v>
      </c>
      <c r="C30" s="9" t="s">
        <v>151</v>
      </c>
      <c r="D30" s="10" t="s">
        <v>18</v>
      </c>
      <c r="E30" s="10">
        <v>400</v>
      </c>
      <c r="F30" s="11"/>
      <c r="G30" s="12">
        <f t="shared" si="0"/>
        <v>0</v>
      </c>
      <c r="H30" s="8"/>
      <c r="I30" s="3"/>
    </row>
    <row r="31" spans="1:9" ht="171.75" customHeight="1" x14ac:dyDescent="0.35">
      <c r="A31" s="6">
        <v>22</v>
      </c>
      <c r="B31" s="9" t="s">
        <v>161</v>
      </c>
      <c r="C31" s="9" t="s">
        <v>162</v>
      </c>
      <c r="D31" s="10" t="s">
        <v>30</v>
      </c>
      <c r="E31" s="10">
        <v>1000</v>
      </c>
      <c r="F31" s="11"/>
      <c r="G31" s="12">
        <f t="shared" si="0"/>
        <v>0</v>
      </c>
      <c r="H31" s="8"/>
      <c r="I31" s="3"/>
    </row>
    <row r="32" spans="1:9" ht="171.75" customHeight="1" x14ac:dyDescent="0.35">
      <c r="A32" s="6">
        <v>23</v>
      </c>
      <c r="B32" s="9" t="s">
        <v>163</v>
      </c>
      <c r="C32" s="9" t="s">
        <v>162</v>
      </c>
      <c r="D32" s="10" t="s">
        <v>30</v>
      </c>
      <c r="E32" s="10">
        <v>1000</v>
      </c>
      <c r="F32" s="11"/>
      <c r="G32" s="12">
        <f t="shared" si="0"/>
        <v>0</v>
      </c>
      <c r="H32" s="8"/>
      <c r="I32" s="3"/>
    </row>
    <row r="33" spans="1:9" ht="171.75" customHeight="1" x14ac:dyDescent="0.35">
      <c r="A33" s="6">
        <v>24</v>
      </c>
      <c r="B33" s="9" t="s">
        <v>164</v>
      </c>
      <c r="C33" s="9" t="s">
        <v>165</v>
      </c>
      <c r="D33" s="10" t="s">
        <v>18</v>
      </c>
      <c r="E33" s="10">
        <v>1000</v>
      </c>
      <c r="F33" s="11"/>
      <c r="G33" s="12">
        <f t="shared" si="0"/>
        <v>0</v>
      </c>
      <c r="H33" s="8"/>
      <c r="I33" s="3"/>
    </row>
    <row r="34" spans="1:9" ht="171.75" customHeight="1" x14ac:dyDescent="0.35">
      <c r="A34" s="6">
        <v>25</v>
      </c>
      <c r="B34" s="9" t="s">
        <v>166</v>
      </c>
      <c r="C34" s="9" t="s">
        <v>165</v>
      </c>
      <c r="D34" s="10" t="s">
        <v>18</v>
      </c>
      <c r="E34" s="10">
        <v>5000</v>
      </c>
      <c r="F34" s="11"/>
      <c r="G34" s="12">
        <f t="shared" si="0"/>
        <v>0</v>
      </c>
      <c r="H34" s="8"/>
      <c r="I34" s="3"/>
    </row>
    <row r="35" spans="1:9" ht="171.75" customHeight="1" x14ac:dyDescent="0.35">
      <c r="A35" s="6">
        <v>26</v>
      </c>
      <c r="B35" s="9" t="s">
        <v>167</v>
      </c>
      <c r="C35" s="9" t="s">
        <v>165</v>
      </c>
      <c r="D35" s="10" t="s">
        <v>18</v>
      </c>
      <c r="E35" s="10">
        <v>3000</v>
      </c>
      <c r="F35" s="11"/>
      <c r="G35" s="12">
        <f t="shared" si="0"/>
        <v>0</v>
      </c>
      <c r="H35" s="8"/>
      <c r="I35" s="3"/>
    </row>
    <row r="36" spans="1:9" ht="171.75" customHeight="1" x14ac:dyDescent="0.35">
      <c r="A36" s="6">
        <v>27</v>
      </c>
      <c r="B36" s="9" t="s">
        <v>168</v>
      </c>
      <c r="C36" s="9" t="s">
        <v>151</v>
      </c>
      <c r="D36" s="10" t="s">
        <v>18</v>
      </c>
      <c r="E36" s="10">
        <v>1200</v>
      </c>
      <c r="F36" s="11"/>
      <c r="G36" s="12">
        <f t="shared" si="0"/>
        <v>0</v>
      </c>
      <c r="H36" s="8"/>
      <c r="I36" s="3"/>
    </row>
    <row r="37" spans="1:9" ht="171.75" customHeight="1" x14ac:dyDescent="0.35">
      <c r="A37" s="6">
        <v>28</v>
      </c>
      <c r="B37" s="9" t="s">
        <v>169</v>
      </c>
      <c r="C37" s="9" t="s">
        <v>170</v>
      </c>
      <c r="D37" s="10" t="s">
        <v>133</v>
      </c>
      <c r="E37" s="10">
        <v>3</v>
      </c>
      <c r="F37" s="11"/>
      <c r="G37" s="12">
        <f t="shared" si="0"/>
        <v>0</v>
      </c>
      <c r="H37" s="8"/>
      <c r="I37" s="3"/>
    </row>
    <row r="38" spans="1:9" ht="171.75" customHeight="1" x14ac:dyDescent="0.35">
      <c r="A38" s="6">
        <v>29</v>
      </c>
      <c r="B38" s="9" t="s">
        <v>171</v>
      </c>
      <c r="C38" s="9" t="s">
        <v>170</v>
      </c>
      <c r="D38" s="10" t="s">
        <v>133</v>
      </c>
      <c r="E38" s="10">
        <v>3</v>
      </c>
      <c r="F38" s="11"/>
      <c r="G38" s="12">
        <f>F38*E38</f>
        <v>0</v>
      </c>
      <c r="H38" s="8"/>
      <c r="I38" s="3"/>
    </row>
    <row r="39" spans="1:9" ht="171.75" customHeight="1" x14ac:dyDescent="0.35">
      <c r="A39" s="6">
        <v>30</v>
      </c>
      <c r="B39" s="9" t="s">
        <v>172</v>
      </c>
      <c r="C39" s="9" t="s">
        <v>170</v>
      </c>
      <c r="D39" s="7" t="s">
        <v>133</v>
      </c>
      <c r="E39" s="7">
        <v>3</v>
      </c>
      <c r="F39" s="7"/>
      <c r="G39" s="13">
        <f t="shared" si="0"/>
        <v>0</v>
      </c>
      <c r="H39" s="6"/>
      <c r="I39" s="3"/>
    </row>
    <row r="40" spans="1:9" ht="108" customHeight="1" x14ac:dyDescent="0.35">
      <c r="A40" s="14"/>
      <c r="B40" s="15"/>
      <c r="C40" s="15"/>
      <c r="D40" s="15"/>
      <c r="E40" s="16"/>
      <c r="F40" s="17" t="s">
        <v>35</v>
      </c>
      <c r="G40" s="12">
        <f>SUM(G10:G39)</f>
        <v>0</v>
      </c>
      <c r="H40" s="18"/>
      <c r="I40" s="3"/>
    </row>
    <row r="41" spans="1:9" ht="108" customHeight="1" thickBot="1" x14ac:dyDescent="0.4">
      <c r="A41" s="14"/>
      <c r="B41" s="15"/>
      <c r="C41" s="15"/>
      <c r="D41" s="15"/>
      <c r="E41" s="16"/>
      <c r="F41" s="19"/>
      <c r="G41" s="20"/>
      <c r="H41" s="18"/>
      <c r="I41" s="3"/>
    </row>
    <row r="42" spans="1:9" ht="108" customHeight="1" x14ac:dyDescent="0.35">
      <c r="A42" s="14"/>
      <c r="B42" s="15"/>
      <c r="C42" s="15"/>
      <c r="D42" s="15"/>
      <c r="E42" s="16"/>
      <c r="F42" s="59" t="s">
        <v>36</v>
      </c>
      <c r="G42" s="60"/>
      <c r="H42" s="61"/>
      <c r="I42" s="3"/>
    </row>
    <row r="43" spans="1:9" ht="130.5" customHeight="1" x14ac:dyDescent="0.35">
      <c r="A43" s="14"/>
      <c r="B43" s="15"/>
      <c r="C43" s="15"/>
      <c r="D43" s="15"/>
      <c r="E43" s="16"/>
      <c r="F43" s="21" t="s">
        <v>37</v>
      </c>
      <c r="G43" s="62"/>
      <c r="H43" s="63"/>
      <c r="I43" s="3"/>
    </row>
    <row r="44" spans="1:9" ht="108" customHeight="1" x14ac:dyDescent="0.35">
      <c r="A44" s="14"/>
      <c r="B44" s="15"/>
      <c r="C44" s="15"/>
      <c r="D44" s="15"/>
      <c r="E44" s="16"/>
      <c r="F44" s="21" t="s">
        <v>38</v>
      </c>
      <c r="G44" s="62"/>
      <c r="H44" s="63"/>
      <c r="I44" s="3"/>
    </row>
    <row r="45" spans="1:9" ht="145.5" customHeight="1" x14ac:dyDescent="0.35">
      <c r="A45" s="14"/>
      <c r="B45" s="15"/>
      <c r="C45" s="15"/>
      <c r="D45" s="15"/>
      <c r="E45" s="16"/>
      <c r="F45" s="21" t="s">
        <v>39</v>
      </c>
      <c r="G45" s="62"/>
      <c r="H45" s="63"/>
      <c r="I45" s="3"/>
    </row>
    <row r="46" spans="1:9" ht="165" customHeight="1" thickBot="1" x14ac:dyDescent="0.4">
      <c r="A46" s="14"/>
      <c r="B46" s="15"/>
      <c r="C46" s="15"/>
      <c r="D46" s="15"/>
      <c r="E46" s="16"/>
      <c r="F46" s="22" t="s">
        <v>40</v>
      </c>
      <c r="G46" s="64"/>
      <c r="H46" s="65"/>
      <c r="I46" s="3"/>
    </row>
    <row r="47" spans="1:9" s="26" customFormat="1" ht="49.5" customHeight="1" x14ac:dyDescent="0.95">
      <c r="A47" s="66" t="s">
        <v>41</v>
      </c>
      <c r="B47" s="66"/>
      <c r="C47" s="24"/>
      <c r="D47" s="25"/>
      <c r="E47" s="25"/>
      <c r="F47" s="25"/>
      <c r="G47" s="25"/>
    </row>
    <row r="48" spans="1:9" s="26" customFormat="1" ht="153.75" customHeight="1" x14ac:dyDescent="0.95">
      <c r="A48" s="28">
        <v>1</v>
      </c>
      <c r="B48" s="50" t="s">
        <v>205</v>
      </c>
      <c r="C48" s="50"/>
      <c r="D48" s="50"/>
      <c r="E48" s="50"/>
      <c r="F48" s="50"/>
      <c r="G48" s="50"/>
      <c r="H48" s="29"/>
    </row>
    <row r="49" spans="1:8" s="26" customFormat="1" ht="188.25" customHeight="1" x14ac:dyDescent="0.95">
      <c r="A49" s="28">
        <v>2</v>
      </c>
      <c r="B49" s="50" t="s">
        <v>42</v>
      </c>
      <c r="C49" s="50"/>
      <c r="D49" s="50"/>
      <c r="E49" s="50"/>
      <c r="F49" s="50"/>
      <c r="G49" s="50"/>
      <c r="H49" s="29"/>
    </row>
    <row r="50" spans="1:8" s="26" customFormat="1" ht="155.25" customHeight="1" x14ac:dyDescent="0.95">
      <c r="A50" s="27"/>
      <c r="B50" s="51" t="s">
        <v>43</v>
      </c>
      <c r="C50" s="51"/>
      <c r="D50" s="51"/>
      <c r="E50" s="51"/>
      <c r="F50" s="51"/>
      <c r="G50" s="51"/>
      <c r="H50" s="29">
        <v>2</v>
      </c>
    </row>
    <row r="51" spans="1:8" s="26" customFormat="1" ht="72" customHeight="1" x14ac:dyDescent="0.95">
      <c r="A51" s="28">
        <v>3</v>
      </c>
      <c r="B51" s="50" t="s">
        <v>44</v>
      </c>
      <c r="C51" s="50"/>
      <c r="D51" s="50"/>
      <c r="E51" s="50"/>
      <c r="F51" s="50"/>
      <c r="G51" s="50"/>
      <c r="H51" s="29"/>
    </row>
    <row r="52" spans="1:8" s="26" customFormat="1" ht="55.5" customHeight="1" x14ac:dyDescent="0.95">
      <c r="A52" s="27"/>
      <c r="B52" s="51" t="s">
        <v>45</v>
      </c>
      <c r="C52" s="51"/>
      <c r="D52" s="51"/>
      <c r="E52" s="51"/>
      <c r="F52" s="51"/>
      <c r="G52" s="51"/>
      <c r="H52" s="29">
        <v>3</v>
      </c>
    </row>
    <row r="53" spans="1:8" s="26" customFormat="1" ht="38.25" customHeight="1" x14ac:dyDescent="0.95">
      <c r="A53" s="27"/>
      <c r="B53" s="58"/>
      <c r="C53" s="58"/>
      <c r="D53" s="58"/>
      <c r="E53" s="58"/>
      <c r="F53" s="58"/>
      <c r="G53" s="58"/>
      <c r="H53" s="29"/>
    </row>
    <row r="54" spans="1:8" s="26" customFormat="1" ht="50.5" x14ac:dyDescent="0.95">
      <c r="A54" s="56" t="s">
        <v>46</v>
      </c>
      <c r="B54" s="56"/>
      <c r="C54" s="24"/>
      <c r="D54" s="31"/>
      <c r="E54" s="27"/>
      <c r="F54" s="27"/>
      <c r="G54" s="32" t="s">
        <v>47</v>
      </c>
      <c r="H54" s="33"/>
    </row>
    <row r="55" spans="1:8" s="26" customFormat="1" ht="50.5" x14ac:dyDescent="0.95">
      <c r="A55" s="27">
        <v>1</v>
      </c>
      <c r="B55" s="53" t="s">
        <v>48</v>
      </c>
      <c r="C55" s="53"/>
      <c r="D55" s="53"/>
      <c r="E55" s="53"/>
      <c r="F55" s="53"/>
      <c r="G55" s="53"/>
      <c r="H55" s="33"/>
    </row>
    <row r="56" spans="1:8" s="26" customFormat="1" ht="50.5" x14ac:dyDescent="0.95">
      <c r="A56" s="24"/>
      <c r="B56" s="52" t="s">
        <v>49</v>
      </c>
      <c r="C56" s="52"/>
      <c r="D56" s="52"/>
      <c r="E56" s="52"/>
      <c r="F56" s="52"/>
      <c r="G56" s="52"/>
      <c r="H56" s="29">
        <v>1</v>
      </c>
    </row>
    <row r="57" spans="1:8" s="26" customFormat="1" ht="50.5" x14ac:dyDescent="0.95">
      <c r="A57" s="27">
        <v>2</v>
      </c>
      <c r="B57" s="53" t="s">
        <v>50</v>
      </c>
      <c r="C57" s="53"/>
      <c r="D57" s="53"/>
      <c r="E57" s="53"/>
      <c r="F57" s="53"/>
      <c r="G57" s="53"/>
      <c r="H57" s="33"/>
    </row>
    <row r="58" spans="1:8" s="26" customFormat="1" ht="50.5" x14ac:dyDescent="0.95">
      <c r="A58" s="27"/>
      <c r="B58" s="52" t="s">
        <v>51</v>
      </c>
      <c r="C58" s="52"/>
      <c r="D58" s="52"/>
      <c r="E58" s="52"/>
      <c r="F58" s="52"/>
      <c r="G58" s="52"/>
      <c r="H58" s="29">
        <v>2</v>
      </c>
    </row>
    <row r="59" spans="1:8" s="26" customFormat="1" ht="50.5" x14ac:dyDescent="0.95">
      <c r="A59" s="27">
        <v>3</v>
      </c>
      <c r="B59" s="53" t="s">
        <v>52</v>
      </c>
      <c r="C59" s="53"/>
      <c r="D59" s="53"/>
      <c r="E59" s="53"/>
      <c r="F59" s="53"/>
      <c r="G59" s="53"/>
      <c r="H59" s="33"/>
    </row>
    <row r="60" spans="1:8" s="26" customFormat="1" ht="50.5" x14ac:dyDescent="0.95">
      <c r="A60" s="27"/>
      <c r="B60" s="52" t="s">
        <v>53</v>
      </c>
      <c r="C60" s="52"/>
      <c r="D60" s="52"/>
      <c r="E60" s="52"/>
      <c r="F60" s="52"/>
      <c r="G60" s="52"/>
      <c r="H60" s="29">
        <v>3</v>
      </c>
    </row>
    <row r="61" spans="1:8" s="26" customFormat="1" ht="50.5" x14ac:dyDescent="0.95">
      <c r="A61" s="27">
        <v>4</v>
      </c>
      <c r="B61" s="53" t="s">
        <v>54</v>
      </c>
      <c r="C61" s="53"/>
      <c r="D61" s="53"/>
      <c r="E61" s="53"/>
      <c r="F61" s="53"/>
      <c r="G61" s="53"/>
      <c r="H61" s="33"/>
    </row>
    <row r="62" spans="1:8" s="26" customFormat="1" ht="50.5" x14ac:dyDescent="0.95">
      <c r="A62" s="27"/>
      <c r="B62" s="49" t="s">
        <v>55</v>
      </c>
      <c r="C62" s="49"/>
      <c r="D62" s="49"/>
      <c r="E62" s="49"/>
      <c r="F62" s="49"/>
      <c r="G62" s="49"/>
      <c r="H62" s="29">
        <v>4</v>
      </c>
    </row>
    <row r="63" spans="1:8" s="26" customFormat="1" ht="84.75" customHeight="1" x14ac:dyDescent="0.95">
      <c r="A63" s="27">
        <v>5</v>
      </c>
      <c r="B63" s="50" t="s">
        <v>56</v>
      </c>
      <c r="C63" s="50"/>
      <c r="D63" s="50"/>
      <c r="E63" s="50"/>
      <c r="F63" s="50"/>
      <c r="G63" s="50"/>
    </row>
    <row r="64" spans="1:8" s="26" customFormat="1" ht="43.5" customHeight="1" x14ac:dyDescent="0.95">
      <c r="A64" s="27"/>
      <c r="B64" s="57" t="s">
        <v>57</v>
      </c>
      <c r="C64" s="57"/>
      <c r="D64" s="57"/>
      <c r="E64" s="57"/>
      <c r="F64" s="57"/>
      <c r="G64" s="57"/>
      <c r="H64" s="29">
        <v>5</v>
      </c>
    </row>
    <row r="65" spans="1:8" s="26" customFormat="1" ht="50.5" x14ac:dyDescent="0.95">
      <c r="A65" s="27">
        <v>6</v>
      </c>
      <c r="B65" s="55" t="s">
        <v>58</v>
      </c>
      <c r="C65" s="55"/>
      <c r="D65" s="55"/>
      <c r="E65" s="55"/>
      <c r="F65" s="55"/>
      <c r="G65" s="55"/>
      <c r="H65" s="29"/>
    </row>
    <row r="66" spans="1:8" s="26" customFormat="1" ht="50.5" x14ac:dyDescent="0.95">
      <c r="A66" s="27"/>
      <c r="B66" s="52" t="s">
        <v>59</v>
      </c>
      <c r="C66" s="52"/>
      <c r="D66" s="52"/>
      <c r="E66" s="52"/>
      <c r="F66" s="52"/>
      <c r="G66" s="52"/>
      <c r="H66" s="29">
        <v>6</v>
      </c>
    </row>
    <row r="67" spans="1:8" s="26" customFormat="1" ht="50.5" x14ac:dyDescent="0.95">
      <c r="A67" s="27">
        <v>7</v>
      </c>
      <c r="B67" s="53" t="s">
        <v>60</v>
      </c>
      <c r="C67" s="53"/>
      <c r="D67" s="53"/>
      <c r="E67" s="53"/>
      <c r="F67" s="53"/>
      <c r="G67" s="53"/>
      <c r="H67" s="29"/>
    </row>
    <row r="68" spans="1:8" s="26" customFormat="1" ht="50.5" x14ac:dyDescent="0.95">
      <c r="A68" s="27"/>
      <c r="B68" s="52" t="s">
        <v>61</v>
      </c>
      <c r="C68" s="52"/>
      <c r="D68" s="52"/>
      <c r="E68" s="52"/>
      <c r="F68" s="52"/>
      <c r="G68" s="52"/>
      <c r="H68" s="29">
        <v>7</v>
      </c>
    </row>
    <row r="69" spans="1:8" s="26" customFormat="1" ht="50.5" x14ac:dyDescent="0.95">
      <c r="A69" s="27">
        <v>8</v>
      </c>
      <c r="B69" s="54" t="s">
        <v>62</v>
      </c>
      <c r="C69" s="54"/>
      <c r="D69" s="54"/>
      <c r="E69" s="54"/>
      <c r="F69" s="54"/>
      <c r="G69" s="54"/>
      <c r="H69" s="29"/>
    </row>
    <row r="70" spans="1:8" s="26" customFormat="1" ht="50.5" x14ac:dyDescent="0.95">
      <c r="A70" s="27"/>
      <c r="B70" s="49" t="s">
        <v>63</v>
      </c>
      <c r="C70" s="49"/>
      <c r="D70" s="49"/>
      <c r="E70" s="49"/>
      <c r="F70" s="49"/>
      <c r="G70" s="49"/>
      <c r="H70" s="29">
        <v>8</v>
      </c>
    </row>
    <row r="71" spans="1:8" s="26" customFormat="1" ht="50.5" x14ac:dyDescent="0.95">
      <c r="A71" s="27">
        <v>9</v>
      </c>
      <c r="B71" s="54" t="s">
        <v>64</v>
      </c>
      <c r="C71" s="54"/>
      <c r="D71" s="54"/>
      <c r="E71" s="54"/>
      <c r="F71" s="54"/>
      <c r="G71" s="54"/>
      <c r="H71" s="29"/>
    </row>
    <row r="72" spans="1:8" s="26" customFormat="1" ht="50.5" x14ac:dyDescent="0.95">
      <c r="A72" s="27"/>
      <c r="B72" s="49" t="s">
        <v>65</v>
      </c>
      <c r="C72" s="49"/>
      <c r="D72" s="49"/>
      <c r="E72" s="49"/>
      <c r="F72" s="49"/>
      <c r="G72" s="49"/>
      <c r="H72" s="29">
        <v>9</v>
      </c>
    </row>
    <row r="73" spans="1:8" s="26" customFormat="1" ht="105" customHeight="1" x14ac:dyDescent="0.95">
      <c r="A73" s="27">
        <v>10</v>
      </c>
      <c r="B73" s="50" t="s">
        <v>66</v>
      </c>
      <c r="C73" s="50"/>
      <c r="D73" s="50"/>
      <c r="E73" s="50"/>
      <c r="F73" s="50"/>
      <c r="G73" s="50"/>
      <c r="H73" s="29"/>
    </row>
    <row r="74" spans="1:8" s="26" customFormat="1" ht="75" customHeight="1" x14ac:dyDescent="0.95">
      <c r="A74" s="34"/>
      <c r="B74" s="51" t="s">
        <v>67</v>
      </c>
      <c r="C74" s="51"/>
      <c r="D74" s="51"/>
      <c r="E74" s="51"/>
      <c r="F74" s="51"/>
      <c r="G74" s="51"/>
      <c r="H74" s="29">
        <v>10</v>
      </c>
    </row>
    <row r="75" spans="1:8" s="26" customFormat="1" ht="65.25" customHeight="1" x14ac:dyDescent="0.95">
      <c r="A75" s="28">
        <v>11</v>
      </c>
      <c r="B75" s="35" t="s">
        <v>208</v>
      </c>
      <c r="C75" s="35"/>
      <c r="D75" s="30"/>
      <c r="E75" s="30"/>
      <c r="F75" s="30"/>
      <c r="G75" s="30"/>
      <c r="H75" s="29"/>
    </row>
    <row r="76" spans="1:8" s="26" customFormat="1" ht="57" customHeight="1" x14ac:dyDescent="0.95">
      <c r="A76" s="51" t="s">
        <v>210</v>
      </c>
      <c r="B76" s="51"/>
      <c r="C76" s="51"/>
      <c r="D76" s="51"/>
      <c r="E76" s="51"/>
      <c r="F76" s="51"/>
      <c r="G76" s="51"/>
      <c r="H76" s="36">
        <v>11</v>
      </c>
    </row>
    <row r="77" spans="1:8" s="26" customFormat="1" ht="78" customHeight="1" x14ac:dyDescent="0.95">
      <c r="A77" s="27">
        <v>12</v>
      </c>
      <c r="B77" s="35" t="s">
        <v>68</v>
      </c>
      <c r="C77" s="35"/>
      <c r="D77" s="30"/>
      <c r="E77" s="30"/>
      <c r="F77" s="30"/>
      <c r="G77" s="30"/>
      <c r="H77" s="37"/>
    </row>
    <row r="78" spans="1:8" s="42" customFormat="1" ht="105.75" customHeight="1" x14ac:dyDescent="0.35">
      <c r="A78" s="38"/>
      <c r="B78" s="39"/>
      <c r="C78" s="39"/>
      <c r="D78" s="40"/>
      <c r="E78" s="38"/>
      <c r="F78" s="38"/>
      <c r="G78" s="38" t="s">
        <v>69</v>
      </c>
      <c r="H78" s="41">
        <v>12</v>
      </c>
    </row>
    <row r="79" spans="1:8" ht="71.25" customHeight="1" x14ac:dyDescent="0.35"/>
    <row r="80" spans="1:8" ht="71.25" customHeight="1" x14ac:dyDescent="0.35"/>
    <row r="81" ht="71.25" customHeight="1" x14ac:dyDescent="0.35"/>
  </sheetData>
  <sheetProtection algorithmName="SHA-512" hashValue="nBh9DdkhbWlfdEJWvcGCy7054Vnuznks8KYvj4kgZQuOEKwgH8P3Z04a8a/8ns3rOGjHWyUZ4ekpLKPq4npEuw==" saltValue="pkg5RTzZo/OBPAmUTcVzqQ==" spinCount="100000" sheet="1" objects="1" scenarios="1"/>
  <protectedRanges>
    <protectedRange sqref="F10:F39 H10:H39 G43:H46" name="Range6"/>
    <protectedRange sqref="F10:F39 H10:H39" name="Range4"/>
    <protectedRange sqref="F10:F39 H10:H39" name="Range2"/>
    <protectedRange sqref="H40:H41" name="Range1"/>
    <protectedRange sqref="F10:F39 H10:H39" name="Range3"/>
    <protectedRange sqref="F10:F39 H10:H39" name="Range5"/>
  </protectedRanges>
  <mergeCells count="40">
    <mergeCell ref="A8:H8"/>
    <mergeCell ref="A1:I3"/>
    <mergeCell ref="A4:H4"/>
    <mergeCell ref="A5:O5"/>
    <mergeCell ref="A6:H6"/>
    <mergeCell ref="A7:H7"/>
    <mergeCell ref="B53:G53"/>
    <mergeCell ref="F42:H42"/>
    <mergeCell ref="G43:H43"/>
    <mergeCell ref="G44:H44"/>
    <mergeCell ref="G45:H45"/>
    <mergeCell ref="G46:H46"/>
    <mergeCell ref="A47:B47"/>
    <mergeCell ref="B48:G48"/>
    <mergeCell ref="B49:G49"/>
    <mergeCell ref="B50:G50"/>
    <mergeCell ref="B51:G51"/>
    <mergeCell ref="B52:G52"/>
    <mergeCell ref="B65:G65"/>
    <mergeCell ref="A54:B54"/>
    <mergeCell ref="B55:G55"/>
    <mergeCell ref="B56:G56"/>
    <mergeCell ref="B57:G57"/>
    <mergeCell ref="B58:G58"/>
    <mergeCell ref="B59:G59"/>
    <mergeCell ref="B60:G60"/>
    <mergeCell ref="B61:G61"/>
    <mergeCell ref="B62:G62"/>
    <mergeCell ref="B63:G63"/>
    <mergeCell ref="B64:G64"/>
    <mergeCell ref="B72:G72"/>
    <mergeCell ref="B73:G73"/>
    <mergeCell ref="B74:G74"/>
    <mergeCell ref="A76:G76"/>
    <mergeCell ref="B66:G66"/>
    <mergeCell ref="B67:G67"/>
    <mergeCell ref="B68:G68"/>
    <mergeCell ref="B69:G69"/>
    <mergeCell ref="B70:G70"/>
    <mergeCell ref="B71:G71"/>
  </mergeCells>
  <pageMargins left="0.7" right="0.7" top="0.75" bottom="0.75" header="0.3" footer="0.3"/>
  <pageSetup paperSize="9" scale="15"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66C7C-0426-4E34-9C50-75A7EEAF7EAB}">
  <sheetPr>
    <tabColor theme="2" tint="-0.499984740745262"/>
    <pageSetUpPr fitToPage="1"/>
  </sheetPr>
  <dimension ref="A1:AR69"/>
  <sheetViews>
    <sheetView tabSelected="1" topLeftCell="A20" zoomScale="30" zoomScaleNormal="30" zoomScaleSheetLayoutView="10" workbookViewId="0">
      <selection activeCell="E23" sqref="E23"/>
    </sheetView>
  </sheetViews>
  <sheetFormatPr defaultColWidth="9.1796875" defaultRowHeight="35.5" x14ac:dyDescent="0.35"/>
  <cols>
    <col min="1" max="1" width="18.7265625" style="1" customWidth="1"/>
    <col min="2" max="2" width="127.7265625" style="43" customWidth="1"/>
    <col min="3" max="3" width="96.1796875" style="43" customWidth="1"/>
    <col min="4" max="4" width="84.26953125" style="44" customWidth="1"/>
    <col min="5" max="5" width="42.1796875" style="1" customWidth="1"/>
    <col min="6" max="6" width="51.81640625" style="1" customWidth="1"/>
    <col min="7" max="7" width="71.453125" style="1" customWidth="1"/>
    <col min="8" max="8" width="87" style="1" customWidth="1"/>
    <col min="9" max="9" width="9.26953125" style="1" customWidth="1"/>
    <col min="10" max="16384" width="9.1796875" style="1"/>
  </cols>
  <sheetData>
    <row r="1" spans="1:44" ht="82.5" customHeight="1" x14ac:dyDescent="0.35">
      <c r="A1" s="68"/>
      <c r="B1" s="68"/>
      <c r="C1" s="68"/>
      <c r="D1" s="68"/>
      <c r="E1" s="68"/>
      <c r="F1" s="68"/>
      <c r="G1" s="68"/>
      <c r="H1" s="68"/>
      <c r="I1" s="68"/>
    </row>
    <row r="2" spans="1:44" ht="10.5" customHeight="1" x14ac:dyDescent="0.35">
      <c r="A2" s="68"/>
      <c r="B2" s="68"/>
      <c r="C2" s="68"/>
      <c r="D2" s="68"/>
      <c r="E2" s="68"/>
      <c r="F2" s="68"/>
      <c r="G2" s="68"/>
      <c r="H2" s="68"/>
      <c r="I2" s="68"/>
    </row>
    <row r="3" spans="1:44" ht="35.25" customHeight="1" x14ac:dyDescent="0.35">
      <c r="A3" s="68"/>
      <c r="B3" s="68"/>
      <c r="C3" s="68"/>
      <c r="D3" s="68"/>
      <c r="E3" s="68"/>
      <c r="F3" s="68"/>
      <c r="G3" s="68"/>
      <c r="H3" s="68"/>
      <c r="I3" s="68"/>
    </row>
    <row r="4" spans="1:44" s="2" customFormat="1" ht="110.25" customHeight="1" x14ac:dyDescent="0.35">
      <c r="A4" s="69" t="s">
        <v>0</v>
      </c>
      <c r="B4" s="69"/>
      <c r="C4" s="69"/>
      <c r="D4" s="69"/>
      <c r="E4" s="69"/>
      <c r="F4" s="69"/>
      <c r="G4" s="69"/>
      <c r="H4" s="69"/>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row>
    <row r="5" spans="1:44" ht="42.75" customHeight="1" x14ac:dyDescent="0.35">
      <c r="A5" s="70" t="s">
        <v>173</v>
      </c>
      <c r="B5" s="71"/>
      <c r="C5" s="71"/>
      <c r="D5" s="71"/>
      <c r="E5" s="71"/>
      <c r="F5" s="71"/>
      <c r="G5" s="71"/>
      <c r="H5" s="71"/>
      <c r="I5" s="71"/>
      <c r="J5" s="71"/>
      <c r="K5" s="71"/>
      <c r="L5" s="71"/>
      <c r="M5" s="71"/>
      <c r="N5" s="71"/>
      <c r="O5" s="71"/>
    </row>
    <row r="6" spans="1:44" ht="60" customHeight="1" x14ac:dyDescent="0.35">
      <c r="A6" s="72" t="s">
        <v>2</v>
      </c>
      <c r="B6" s="72"/>
      <c r="C6" s="72"/>
      <c r="D6" s="72"/>
      <c r="E6" s="72"/>
      <c r="F6" s="72"/>
      <c r="G6" s="72"/>
      <c r="H6" s="73"/>
    </row>
    <row r="7" spans="1:44" ht="61.5" customHeight="1" x14ac:dyDescent="0.35">
      <c r="A7" s="74" t="s">
        <v>174</v>
      </c>
      <c r="B7" s="74"/>
      <c r="C7" s="74"/>
      <c r="D7" s="74"/>
      <c r="E7" s="74"/>
      <c r="F7" s="74"/>
      <c r="G7" s="74"/>
      <c r="H7" s="75"/>
      <c r="I7" s="3"/>
    </row>
    <row r="8" spans="1:44" s="5" customFormat="1" ht="39" customHeight="1" x14ac:dyDescent="0.35">
      <c r="A8" s="67" t="s">
        <v>4</v>
      </c>
      <c r="B8" s="67"/>
      <c r="C8" s="67"/>
      <c r="D8" s="67"/>
      <c r="E8" s="67"/>
      <c r="F8" s="67"/>
      <c r="G8" s="67"/>
      <c r="H8" s="67"/>
      <c r="I8" s="4"/>
    </row>
    <row r="9" spans="1:44" ht="279" customHeight="1" x14ac:dyDescent="0.35">
      <c r="A9" s="6" t="s">
        <v>5</v>
      </c>
      <c r="B9" s="7" t="s">
        <v>6</v>
      </c>
      <c r="C9" s="7" t="s">
        <v>7</v>
      </c>
      <c r="D9" s="7" t="s">
        <v>8</v>
      </c>
      <c r="E9" s="7" t="s">
        <v>9</v>
      </c>
      <c r="F9" s="7" t="s">
        <v>10</v>
      </c>
      <c r="G9" s="7" t="s">
        <v>11</v>
      </c>
      <c r="H9" s="8" t="s">
        <v>12</v>
      </c>
      <c r="I9" s="3"/>
    </row>
    <row r="10" spans="1:44" ht="171.75" customHeight="1" x14ac:dyDescent="0.35">
      <c r="A10" s="6">
        <v>1</v>
      </c>
      <c r="B10" s="9" t="s">
        <v>175</v>
      </c>
      <c r="C10" s="9" t="s">
        <v>176</v>
      </c>
      <c r="D10" s="10" t="s">
        <v>177</v>
      </c>
      <c r="E10" s="10">
        <v>70</v>
      </c>
      <c r="F10" s="11"/>
      <c r="G10" s="12">
        <f>F10*E10</f>
        <v>0</v>
      </c>
      <c r="H10" s="8"/>
      <c r="I10" s="3"/>
    </row>
    <row r="11" spans="1:44" ht="171.75" customHeight="1" x14ac:dyDescent="0.35">
      <c r="A11" s="6">
        <v>2</v>
      </c>
      <c r="B11" s="9" t="s">
        <v>178</v>
      </c>
      <c r="C11" s="9" t="s">
        <v>179</v>
      </c>
      <c r="D11" s="10" t="s">
        <v>177</v>
      </c>
      <c r="E11" s="10">
        <v>1</v>
      </c>
      <c r="F11" s="11"/>
      <c r="G11" s="12">
        <f t="shared" ref="G11:G26" si="0">F11*E11</f>
        <v>0</v>
      </c>
      <c r="H11" s="8"/>
      <c r="I11" s="3"/>
    </row>
    <row r="12" spans="1:44" ht="171.75" customHeight="1" x14ac:dyDescent="0.35">
      <c r="A12" s="6">
        <v>3</v>
      </c>
      <c r="B12" s="9" t="s">
        <v>180</v>
      </c>
      <c r="C12" s="9" t="s">
        <v>181</v>
      </c>
      <c r="D12" s="10" t="s">
        <v>22</v>
      </c>
      <c r="E12" s="10">
        <v>120</v>
      </c>
      <c r="F12" s="11"/>
      <c r="G12" s="12">
        <f t="shared" si="0"/>
        <v>0</v>
      </c>
      <c r="H12" s="8"/>
      <c r="I12" s="3"/>
    </row>
    <row r="13" spans="1:44" ht="171.75" customHeight="1" x14ac:dyDescent="0.35">
      <c r="A13" s="6">
        <v>4</v>
      </c>
      <c r="B13" s="9" t="s">
        <v>182</v>
      </c>
      <c r="C13" s="9" t="s">
        <v>183</v>
      </c>
      <c r="D13" s="10" t="s">
        <v>177</v>
      </c>
      <c r="E13" s="10">
        <v>2</v>
      </c>
      <c r="F13" s="11"/>
      <c r="G13" s="12">
        <f t="shared" si="0"/>
        <v>0</v>
      </c>
      <c r="H13" s="8"/>
      <c r="I13" s="3"/>
    </row>
    <row r="14" spans="1:44" ht="171.75" customHeight="1" x14ac:dyDescent="0.35">
      <c r="A14" s="6">
        <v>5</v>
      </c>
      <c r="B14" s="9" t="s">
        <v>184</v>
      </c>
      <c r="C14" s="9" t="s">
        <v>185</v>
      </c>
      <c r="D14" s="10" t="s">
        <v>110</v>
      </c>
      <c r="E14" s="10">
        <v>7</v>
      </c>
      <c r="F14" s="11"/>
      <c r="G14" s="12">
        <f t="shared" si="0"/>
        <v>0</v>
      </c>
      <c r="H14" s="8"/>
      <c r="I14" s="3"/>
    </row>
    <row r="15" spans="1:44" ht="171.75" customHeight="1" x14ac:dyDescent="0.35">
      <c r="A15" s="6">
        <v>6</v>
      </c>
      <c r="B15" s="9" t="s">
        <v>186</v>
      </c>
      <c r="C15" s="9" t="s">
        <v>185</v>
      </c>
      <c r="D15" s="10" t="s">
        <v>110</v>
      </c>
      <c r="E15" s="10">
        <v>10</v>
      </c>
      <c r="F15" s="11"/>
      <c r="G15" s="12">
        <f t="shared" si="0"/>
        <v>0</v>
      </c>
      <c r="H15" s="8"/>
      <c r="I15" s="3"/>
    </row>
    <row r="16" spans="1:44" ht="171.75" customHeight="1" x14ac:dyDescent="0.35">
      <c r="A16" s="6">
        <v>7</v>
      </c>
      <c r="B16" s="9" t="s">
        <v>187</v>
      </c>
      <c r="C16" s="9" t="s">
        <v>188</v>
      </c>
      <c r="D16" s="10" t="s">
        <v>18</v>
      </c>
      <c r="E16" s="10">
        <v>1000</v>
      </c>
      <c r="F16" s="11"/>
      <c r="G16" s="12">
        <f t="shared" si="0"/>
        <v>0</v>
      </c>
      <c r="H16" s="8"/>
      <c r="I16" s="3"/>
    </row>
    <row r="17" spans="1:9" ht="171.75" customHeight="1" x14ac:dyDescent="0.35">
      <c r="A17" s="6">
        <v>8</v>
      </c>
      <c r="B17" s="9" t="s">
        <v>189</v>
      </c>
      <c r="C17" s="9" t="s">
        <v>188</v>
      </c>
      <c r="D17" s="10" t="s">
        <v>18</v>
      </c>
      <c r="E17" s="10">
        <v>3000</v>
      </c>
      <c r="F17" s="11"/>
      <c r="G17" s="12">
        <f t="shared" si="0"/>
        <v>0</v>
      </c>
      <c r="H17" s="8"/>
      <c r="I17" s="3"/>
    </row>
    <row r="18" spans="1:9" ht="171.75" customHeight="1" x14ac:dyDescent="0.35">
      <c r="A18" s="6">
        <v>9</v>
      </c>
      <c r="B18" s="9" t="s">
        <v>190</v>
      </c>
      <c r="C18" s="9" t="s">
        <v>188</v>
      </c>
      <c r="D18" s="10" t="s">
        <v>18</v>
      </c>
      <c r="E18" s="10">
        <v>1000</v>
      </c>
      <c r="F18" s="11"/>
      <c r="G18" s="12">
        <f t="shared" si="0"/>
        <v>0</v>
      </c>
      <c r="H18" s="8"/>
      <c r="I18" s="3"/>
    </row>
    <row r="19" spans="1:9" ht="171.75" customHeight="1" x14ac:dyDescent="0.35">
      <c r="A19" s="6">
        <v>10</v>
      </c>
      <c r="B19" s="9" t="s">
        <v>191</v>
      </c>
      <c r="C19" s="9" t="s">
        <v>192</v>
      </c>
      <c r="D19" s="10" t="s">
        <v>138</v>
      </c>
      <c r="E19" s="10">
        <v>7</v>
      </c>
      <c r="F19" s="11"/>
      <c r="G19" s="12">
        <f t="shared" si="0"/>
        <v>0</v>
      </c>
      <c r="H19" s="8"/>
      <c r="I19" s="3"/>
    </row>
    <row r="20" spans="1:9" ht="171.75" customHeight="1" x14ac:dyDescent="0.35">
      <c r="A20" s="6">
        <v>11</v>
      </c>
      <c r="B20" s="9" t="s">
        <v>193</v>
      </c>
      <c r="C20" s="9" t="s">
        <v>192</v>
      </c>
      <c r="D20" s="10" t="s">
        <v>138</v>
      </c>
      <c r="E20" s="10">
        <v>7</v>
      </c>
      <c r="F20" s="11"/>
      <c r="G20" s="12">
        <f t="shared" si="0"/>
        <v>0</v>
      </c>
      <c r="H20" s="8"/>
      <c r="I20" s="3"/>
    </row>
    <row r="21" spans="1:9" ht="171.75" customHeight="1" x14ac:dyDescent="0.35">
      <c r="A21" s="6">
        <v>12</v>
      </c>
      <c r="B21" s="9" t="s">
        <v>194</v>
      </c>
      <c r="C21" s="9" t="s">
        <v>195</v>
      </c>
      <c r="D21" s="10" t="s">
        <v>177</v>
      </c>
      <c r="E21" s="10">
        <v>3</v>
      </c>
      <c r="F21" s="11"/>
      <c r="G21" s="12">
        <f t="shared" si="0"/>
        <v>0</v>
      </c>
      <c r="H21" s="8"/>
      <c r="I21" s="3"/>
    </row>
    <row r="22" spans="1:9" ht="171.75" customHeight="1" x14ac:dyDescent="0.35">
      <c r="A22" s="6">
        <v>13</v>
      </c>
      <c r="B22" s="9" t="s">
        <v>196</v>
      </c>
      <c r="C22" s="9" t="s">
        <v>195</v>
      </c>
      <c r="D22" s="10" t="s">
        <v>177</v>
      </c>
      <c r="E22" s="10">
        <v>3</v>
      </c>
      <c r="F22" s="11"/>
      <c r="G22" s="12">
        <f t="shared" si="0"/>
        <v>0</v>
      </c>
      <c r="H22" s="8"/>
      <c r="I22" s="3"/>
    </row>
    <row r="23" spans="1:9" ht="171.75" customHeight="1" x14ac:dyDescent="0.35">
      <c r="A23" s="6">
        <v>14</v>
      </c>
      <c r="B23" s="9" t="s">
        <v>197</v>
      </c>
      <c r="C23" s="9" t="s">
        <v>198</v>
      </c>
      <c r="D23" s="10" t="s">
        <v>18</v>
      </c>
      <c r="E23" s="10">
        <v>300</v>
      </c>
      <c r="F23" s="11"/>
      <c r="G23" s="12">
        <f t="shared" si="0"/>
        <v>0</v>
      </c>
      <c r="H23" s="8"/>
      <c r="I23" s="3"/>
    </row>
    <row r="24" spans="1:9" ht="171.75" customHeight="1" x14ac:dyDescent="0.35">
      <c r="A24" s="6">
        <v>15</v>
      </c>
      <c r="B24" s="9" t="s">
        <v>199</v>
      </c>
      <c r="C24" s="9" t="s">
        <v>200</v>
      </c>
      <c r="D24" s="10" t="s">
        <v>201</v>
      </c>
      <c r="E24" s="10">
        <v>50</v>
      </c>
      <c r="F24" s="11"/>
      <c r="G24" s="12">
        <f t="shared" si="0"/>
        <v>0</v>
      </c>
      <c r="H24" s="8"/>
      <c r="I24" s="3"/>
    </row>
    <row r="25" spans="1:9" ht="171.75" customHeight="1" x14ac:dyDescent="0.35">
      <c r="A25" s="6">
        <v>16</v>
      </c>
      <c r="B25" s="9" t="s">
        <v>202</v>
      </c>
      <c r="C25" s="9" t="s">
        <v>195</v>
      </c>
      <c r="D25" s="10" t="s">
        <v>177</v>
      </c>
      <c r="E25" s="10">
        <v>5</v>
      </c>
      <c r="F25" s="11"/>
      <c r="G25" s="12">
        <f t="shared" si="0"/>
        <v>0</v>
      </c>
      <c r="H25" s="8"/>
      <c r="I25" s="3"/>
    </row>
    <row r="26" spans="1:9" ht="171.75" customHeight="1" x14ac:dyDescent="0.35">
      <c r="A26" s="6">
        <v>17</v>
      </c>
      <c r="B26" s="9" t="s">
        <v>203</v>
      </c>
      <c r="C26" s="9" t="s">
        <v>204</v>
      </c>
      <c r="D26" s="7" t="s">
        <v>18</v>
      </c>
      <c r="E26" s="7">
        <v>2000</v>
      </c>
      <c r="F26" s="7"/>
      <c r="G26" s="12">
        <f t="shared" si="0"/>
        <v>0</v>
      </c>
      <c r="H26" s="6"/>
      <c r="I26" s="3"/>
    </row>
    <row r="27" spans="1:9" ht="108" customHeight="1" x14ac:dyDescent="0.35">
      <c r="A27" s="14"/>
      <c r="B27" s="15"/>
      <c r="C27" s="15"/>
      <c r="D27" s="15"/>
      <c r="E27" s="16"/>
      <c r="F27" s="17" t="s">
        <v>35</v>
      </c>
      <c r="G27" s="12">
        <f>SUM(G10:G26)</f>
        <v>0</v>
      </c>
      <c r="H27" s="18"/>
      <c r="I27" s="3"/>
    </row>
    <row r="28" spans="1:9" ht="108" customHeight="1" thickBot="1" x14ac:dyDescent="0.4">
      <c r="A28" s="14"/>
      <c r="B28" s="15"/>
      <c r="C28" s="15"/>
      <c r="D28" s="15"/>
      <c r="E28" s="16"/>
      <c r="F28" s="19"/>
      <c r="G28" s="20"/>
      <c r="H28" s="18"/>
      <c r="I28" s="3"/>
    </row>
    <row r="29" spans="1:9" ht="108" customHeight="1" x14ac:dyDescent="0.35">
      <c r="A29" s="14"/>
      <c r="B29" s="15"/>
      <c r="C29" s="15"/>
      <c r="D29" s="15"/>
      <c r="E29" s="16"/>
      <c r="F29" s="59" t="s">
        <v>36</v>
      </c>
      <c r="G29" s="60"/>
      <c r="H29" s="61"/>
      <c r="I29" s="3"/>
    </row>
    <row r="30" spans="1:9" ht="158.25" customHeight="1" x14ac:dyDescent="0.35">
      <c r="A30" s="14"/>
      <c r="B30" s="15"/>
      <c r="C30" s="15"/>
      <c r="D30" s="15"/>
      <c r="E30" s="16"/>
      <c r="F30" s="21" t="s">
        <v>37</v>
      </c>
      <c r="G30" s="62"/>
      <c r="H30" s="63"/>
      <c r="I30" s="3"/>
    </row>
    <row r="31" spans="1:9" ht="170.25" customHeight="1" x14ac:dyDescent="0.35">
      <c r="A31" s="14"/>
      <c r="B31" s="15"/>
      <c r="C31" s="15"/>
      <c r="D31" s="15"/>
      <c r="E31" s="16"/>
      <c r="F31" s="21" t="s">
        <v>38</v>
      </c>
      <c r="G31" s="62"/>
      <c r="H31" s="63"/>
      <c r="I31" s="3"/>
    </row>
    <row r="32" spans="1:9" ht="147.75" customHeight="1" x14ac:dyDescent="0.35">
      <c r="A32" s="14"/>
      <c r="B32" s="15"/>
      <c r="C32" s="15"/>
      <c r="D32" s="15"/>
      <c r="E32" s="16"/>
      <c r="F32" s="21" t="s">
        <v>39</v>
      </c>
      <c r="G32" s="62"/>
      <c r="H32" s="63"/>
      <c r="I32" s="3"/>
    </row>
    <row r="33" spans="1:9" ht="147.75" customHeight="1" thickBot="1" x14ac:dyDescent="0.4">
      <c r="A33" s="14"/>
      <c r="B33" s="15"/>
      <c r="C33" s="15"/>
      <c r="D33" s="15"/>
      <c r="E33" s="16"/>
      <c r="F33" s="22" t="s">
        <v>40</v>
      </c>
      <c r="G33" s="64"/>
      <c r="H33" s="65"/>
      <c r="I33" s="3"/>
    </row>
    <row r="34" spans="1:9" s="26" customFormat="1" ht="49.5" customHeight="1" x14ac:dyDescent="0.95">
      <c r="A34" s="66" t="s">
        <v>41</v>
      </c>
      <c r="B34" s="66"/>
      <c r="C34" s="24"/>
      <c r="D34" s="25"/>
      <c r="E34" s="25"/>
      <c r="F34" s="25"/>
      <c r="G34" s="25"/>
    </row>
    <row r="35" spans="1:9" s="26" customFormat="1" ht="153.75" customHeight="1" x14ac:dyDescent="0.95">
      <c r="A35" s="28">
        <v>1</v>
      </c>
      <c r="B35" s="77" t="s">
        <v>206</v>
      </c>
      <c r="C35" s="77"/>
      <c r="D35" s="77"/>
      <c r="E35" s="77"/>
      <c r="F35" s="77"/>
      <c r="G35" s="77"/>
      <c r="H35" s="29"/>
    </row>
    <row r="36" spans="1:9" s="26" customFormat="1" ht="188.25" customHeight="1" x14ac:dyDescent="0.95">
      <c r="A36" s="28">
        <v>2</v>
      </c>
      <c r="B36" s="50" t="s">
        <v>42</v>
      </c>
      <c r="C36" s="50"/>
      <c r="D36" s="50"/>
      <c r="E36" s="50"/>
      <c r="F36" s="50"/>
      <c r="G36" s="50"/>
      <c r="H36" s="29"/>
    </row>
    <row r="37" spans="1:9" s="26" customFormat="1" ht="155.25" customHeight="1" x14ac:dyDescent="0.95">
      <c r="A37" s="27"/>
      <c r="B37" s="51" t="s">
        <v>43</v>
      </c>
      <c r="C37" s="51"/>
      <c r="D37" s="51"/>
      <c r="E37" s="51"/>
      <c r="F37" s="51"/>
      <c r="G37" s="51"/>
      <c r="H37" s="29">
        <v>2</v>
      </c>
    </row>
    <row r="38" spans="1:9" s="26" customFormat="1" ht="72" customHeight="1" x14ac:dyDescent="0.95">
      <c r="A38" s="28">
        <v>3</v>
      </c>
      <c r="B38" s="50" t="s">
        <v>44</v>
      </c>
      <c r="C38" s="50"/>
      <c r="D38" s="50"/>
      <c r="E38" s="50"/>
      <c r="F38" s="50"/>
      <c r="G38" s="50"/>
      <c r="H38" s="29"/>
    </row>
    <row r="39" spans="1:9" s="26" customFormat="1" ht="55.5" customHeight="1" x14ac:dyDescent="0.95">
      <c r="A39" s="27"/>
      <c r="B39" s="51" t="s">
        <v>45</v>
      </c>
      <c r="C39" s="51"/>
      <c r="D39" s="51"/>
      <c r="E39" s="51"/>
      <c r="F39" s="51"/>
      <c r="G39" s="51"/>
      <c r="H39" s="29">
        <v>3</v>
      </c>
    </row>
    <row r="40" spans="1:9" s="26" customFormat="1" ht="38.25" customHeight="1" x14ac:dyDescent="0.95">
      <c r="A40" s="27"/>
      <c r="B40" s="58"/>
      <c r="C40" s="58"/>
      <c r="D40" s="58"/>
      <c r="E40" s="58"/>
      <c r="F40" s="58"/>
      <c r="G40" s="58"/>
      <c r="H40" s="29"/>
    </row>
    <row r="41" spans="1:9" s="26" customFormat="1" ht="50.5" x14ac:dyDescent="0.95">
      <c r="A41" s="56" t="s">
        <v>46</v>
      </c>
      <c r="B41" s="56"/>
      <c r="C41" s="24"/>
      <c r="D41" s="31"/>
      <c r="E41" s="27"/>
      <c r="F41" s="27"/>
      <c r="G41" s="32" t="s">
        <v>47</v>
      </c>
      <c r="H41" s="33"/>
    </row>
    <row r="42" spans="1:9" s="26" customFormat="1" ht="50.5" x14ac:dyDescent="0.95">
      <c r="A42" s="27">
        <v>1</v>
      </c>
      <c r="B42" s="53" t="s">
        <v>48</v>
      </c>
      <c r="C42" s="53"/>
      <c r="D42" s="53"/>
      <c r="E42" s="53"/>
      <c r="F42" s="53"/>
      <c r="G42" s="53"/>
      <c r="H42" s="33"/>
    </row>
    <row r="43" spans="1:9" s="26" customFormat="1" ht="50.5" x14ac:dyDescent="0.95">
      <c r="A43" s="24"/>
      <c r="B43" s="52" t="s">
        <v>49</v>
      </c>
      <c r="C43" s="52"/>
      <c r="D43" s="52"/>
      <c r="E43" s="52"/>
      <c r="F43" s="52"/>
      <c r="G43" s="52"/>
      <c r="H43" s="29">
        <v>1</v>
      </c>
    </row>
    <row r="44" spans="1:9" s="26" customFormat="1" ht="50.5" x14ac:dyDescent="0.95">
      <c r="A44" s="27">
        <v>2</v>
      </c>
      <c r="B44" s="53" t="s">
        <v>50</v>
      </c>
      <c r="C44" s="53"/>
      <c r="D44" s="53"/>
      <c r="E44" s="53"/>
      <c r="F44" s="53"/>
      <c r="G44" s="53"/>
      <c r="H44" s="33"/>
    </row>
    <row r="45" spans="1:9" s="26" customFormat="1" ht="50.5" x14ac:dyDescent="0.95">
      <c r="A45" s="27"/>
      <c r="B45" s="52" t="s">
        <v>51</v>
      </c>
      <c r="C45" s="52"/>
      <c r="D45" s="52"/>
      <c r="E45" s="52"/>
      <c r="F45" s="52"/>
      <c r="G45" s="52"/>
      <c r="H45" s="29">
        <v>2</v>
      </c>
    </row>
    <row r="46" spans="1:9" s="26" customFormat="1" ht="50.5" x14ac:dyDescent="0.95">
      <c r="A46" s="27">
        <v>3</v>
      </c>
      <c r="B46" s="53" t="s">
        <v>52</v>
      </c>
      <c r="C46" s="53"/>
      <c r="D46" s="53"/>
      <c r="E46" s="53"/>
      <c r="F46" s="53"/>
      <c r="G46" s="53"/>
      <c r="H46" s="33"/>
    </row>
    <row r="47" spans="1:9" s="26" customFormat="1" ht="50.5" x14ac:dyDescent="0.95">
      <c r="A47" s="27"/>
      <c r="B47" s="52" t="s">
        <v>53</v>
      </c>
      <c r="C47" s="52"/>
      <c r="D47" s="52"/>
      <c r="E47" s="52"/>
      <c r="F47" s="52"/>
      <c r="G47" s="52"/>
      <c r="H47" s="29">
        <v>3</v>
      </c>
    </row>
    <row r="48" spans="1:9" s="26" customFormat="1" ht="50.5" x14ac:dyDescent="0.95">
      <c r="A48" s="27">
        <v>4</v>
      </c>
      <c r="B48" s="53" t="s">
        <v>54</v>
      </c>
      <c r="C48" s="53"/>
      <c r="D48" s="53"/>
      <c r="E48" s="53"/>
      <c r="F48" s="53"/>
      <c r="G48" s="53"/>
      <c r="H48" s="33"/>
    </row>
    <row r="49" spans="1:8" s="26" customFormat="1" ht="50.5" x14ac:dyDescent="0.95">
      <c r="A49" s="27"/>
      <c r="B49" s="49" t="s">
        <v>55</v>
      </c>
      <c r="C49" s="49"/>
      <c r="D49" s="49"/>
      <c r="E49" s="49"/>
      <c r="F49" s="49"/>
      <c r="G49" s="49"/>
      <c r="H49" s="29">
        <v>4</v>
      </c>
    </row>
    <row r="50" spans="1:8" s="26" customFormat="1" ht="84.75" customHeight="1" x14ac:dyDescent="0.95">
      <c r="A50" s="27">
        <v>5</v>
      </c>
      <c r="B50" s="50" t="s">
        <v>56</v>
      </c>
      <c r="C50" s="50"/>
      <c r="D50" s="50"/>
      <c r="E50" s="50"/>
      <c r="F50" s="50"/>
      <c r="G50" s="50"/>
    </row>
    <row r="51" spans="1:8" s="26" customFormat="1" ht="43.5" customHeight="1" x14ac:dyDescent="0.95">
      <c r="A51" s="27"/>
      <c r="B51" s="57" t="s">
        <v>57</v>
      </c>
      <c r="C51" s="57"/>
      <c r="D51" s="57"/>
      <c r="E51" s="57"/>
      <c r="F51" s="57"/>
      <c r="G51" s="57"/>
      <c r="H51" s="29">
        <v>5</v>
      </c>
    </row>
    <row r="52" spans="1:8" s="26" customFormat="1" ht="50.5" x14ac:dyDescent="0.95">
      <c r="A52" s="27">
        <v>6</v>
      </c>
      <c r="B52" s="55" t="s">
        <v>58</v>
      </c>
      <c r="C52" s="55"/>
      <c r="D52" s="55"/>
      <c r="E52" s="55"/>
      <c r="F52" s="55"/>
      <c r="G52" s="55"/>
      <c r="H52" s="29"/>
    </row>
    <row r="53" spans="1:8" s="26" customFormat="1" ht="50.5" x14ac:dyDescent="0.95">
      <c r="A53" s="27"/>
      <c r="B53" s="52" t="s">
        <v>59</v>
      </c>
      <c r="C53" s="52"/>
      <c r="D53" s="52"/>
      <c r="E53" s="52"/>
      <c r="F53" s="52"/>
      <c r="G53" s="52"/>
      <c r="H53" s="29">
        <v>6</v>
      </c>
    </row>
    <row r="54" spans="1:8" s="26" customFormat="1" ht="50.5" x14ac:dyDescent="0.95">
      <c r="A54" s="27">
        <v>7</v>
      </c>
      <c r="B54" s="53" t="s">
        <v>60</v>
      </c>
      <c r="C54" s="53"/>
      <c r="D54" s="53"/>
      <c r="E54" s="53"/>
      <c r="F54" s="53"/>
      <c r="G54" s="53"/>
      <c r="H54" s="29"/>
    </row>
    <row r="55" spans="1:8" s="26" customFormat="1" ht="50.5" x14ac:dyDescent="0.95">
      <c r="A55" s="27"/>
      <c r="B55" s="52" t="s">
        <v>61</v>
      </c>
      <c r="C55" s="52"/>
      <c r="D55" s="52"/>
      <c r="E55" s="52"/>
      <c r="F55" s="52"/>
      <c r="G55" s="52"/>
      <c r="H55" s="29">
        <v>7</v>
      </c>
    </row>
    <row r="56" spans="1:8" s="26" customFormat="1" ht="50.5" x14ac:dyDescent="0.95">
      <c r="A56" s="27">
        <v>8</v>
      </c>
      <c r="B56" s="54" t="s">
        <v>62</v>
      </c>
      <c r="C56" s="54"/>
      <c r="D56" s="54"/>
      <c r="E56" s="54"/>
      <c r="F56" s="54"/>
      <c r="G56" s="54"/>
      <c r="H56" s="29"/>
    </row>
    <row r="57" spans="1:8" s="26" customFormat="1" ht="50.5" x14ac:dyDescent="0.95">
      <c r="A57" s="27"/>
      <c r="B57" s="49" t="s">
        <v>63</v>
      </c>
      <c r="C57" s="49"/>
      <c r="D57" s="49"/>
      <c r="E57" s="49"/>
      <c r="F57" s="49"/>
      <c r="G57" s="49"/>
      <c r="H57" s="29">
        <v>8</v>
      </c>
    </row>
    <row r="58" spans="1:8" s="26" customFormat="1" ht="50.5" x14ac:dyDescent="0.95">
      <c r="A58" s="27">
        <v>9</v>
      </c>
      <c r="B58" s="54" t="s">
        <v>64</v>
      </c>
      <c r="C58" s="54"/>
      <c r="D58" s="54"/>
      <c r="E58" s="54"/>
      <c r="F58" s="54"/>
      <c r="G58" s="54"/>
      <c r="H58" s="29"/>
    </row>
    <row r="59" spans="1:8" s="26" customFormat="1" ht="50.5" x14ac:dyDescent="0.95">
      <c r="A59" s="27"/>
      <c r="B59" s="49" t="s">
        <v>65</v>
      </c>
      <c r="C59" s="49"/>
      <c r="D59" s="49"/>
      <c r="E59" s="49"/>
      <c r="F59" s="49"/>
      <c r="G59" s="49"/>
      <c r="H59" s="29">
        <v>9</v>
      </c>
    </row>
    <row r="60" spans="1:8" s="26" customFormat="1" ht="105" customHeight="1" x14ac:dyDescent="0.95">
      <c r="A60" s="27">
        <v>10</v>
      </c>
      <c r="B60" s="50" t="s">
        <v>66</v>
      </c>
      <c r="C60" s="50"/>
      <c r="D60" s="50"/>
      <c r="E60" s="50"/>
      <c r="F60" s="50"/>
      <c r="G60" s="50"/>
      <c r="H60" s="29"/>
    </row>
    <row r="61" spans="1:8" s="26" customFormat="1" ht="75" customHeight="1" x14ac:dyDescent="0.95">
      <c r="A61" s="34"/>
      <c r="B61" s="51" t="s">
        <v>67</v>
      </c>
      <c r="C61" s="51"/>
      <c r="D61" s="51"/>
      <c r="E61" s="51"/>
      <c r="F61" s="51"/>
      <c r="G61" s="51"/>
      <c r="H61" s="29">
        <v>10</v>
      </c>
    </row>
    <row r="62" spans="1:8" s="26" customFormat="1" ht="65.25" customHeight="1" x14ac:dyDescent="0.95">
      <c r="A62" s="28">
        <v>11</v>
      </c>
      <c r="B62" s="35" t="s">
        <v>208</v>
      </c>
      <c r="C62" s="35"/>
      <c r="D62" s="30"/>
      <c r="E62" s="30"/>
      <c r="F62" s="30"/>
      <c r="G62" s="30"/>
      <c r="H62" s="29"/>
    </row>
    <row r="63" spans="1:8" s="26" customFormat="1" ht="57" customHeight="1" x14ac:dyDescent="0.95">
      <c r="A63" s="51" t="s">
        <v>210</v>
      </c>
      <c r="B63" s="51"/>
      <c r="C63" s="51"/>
      <c r="D63" s="51"/>
      <c r="E63" s="51"/>
      <c r="F63" s="51"/>
      <c r="G63" s="51"/>
      <c r="H63" s="36">
        <v>11</v>
      </c>
    </row>
    <row r="64" spans="1:8" s="26" customFormat="1" ht="78" customHeight="1" x14ac:dyDescent="0.95">
      <c r="A64" s="27">
        <v>12</v>
      </c>
      <c r="B64" s="35" t="s">
        <v>68</v>
      </c>
      <c r="C64" s="35"/>
      <c r="D64" s="30"/>
      <c r="E64" s="30"/>
      <c r="F64" s="30"/>
      <c r="G64" s="30"/>
      <c r="H64" s="37"/>
    </row>
    <row r="65" spans="1:8" s="42" customFormat="1" ht="105.75" customHeight="1" x14ac:dyDescent="0.35">
      <c r="A65" s="38"/>
      <c r="B65" s="39"/>
      <c r="C65" s="39"/>
      <c r="D65" s="40"/>
      <c r="E65" s="38"/>
      <c r="F65" s="38"/>
      <c r="G65" s="38" t="s">
        <v>69</v>
      </c>
      <c r="H65" s="41">
        <v>12</v>
      </c>
    </row>
    <row r="66" spans="1:8" ht="42.75" customHeight="1" x14ac:dyDescent="0.35"/>
    <row r="67" spans="1:8" ht="71.25" customHeight="1" x14ac:dyDescent="0.35"/>
    <row r="68" spans="1:8" ht="71.25" customHeight="1" x14ac:dyDescent="0.35"/>
    <row r="69" spans="1:8" ht="71.25" customHeight="1" x14ac:dyDescent="0.35"/>
  </sheetData>
  <sheetProtection algorithmName="SHA-512" hashValue="EzGBoFmA3Zw0/TFxUw2vL1uOlcDuE6RLTDiidffoBjiyNSy9h3KH9As4Ffxi8KEtvDEmQxosBQBVBlbXIUhPDA==" saltValue="n/KZjzTul2JkPIk/cVbWAg==" spinCount="100000" sheet="1" objects="1" scenarios="1"/>
  <protectedRanges>
    <protectedRange sqref="F10:F26 H10:H26 G30:H33" name="Range4"/>
    <protectedRange sqref="H10:H26 F10:F26" name="Range2"/>
    <protectedRange sqref="H27:H28" name="Range1"/>
    <protectedRange sqref="F10:F26 H10:H26" name="Range3"/>
  </protectedRanges>
  <mergeCells count="40">
    <mergeCell ref="A8:H8"/>
    <mergeCell ref="A1:I3"/>
    <mergeCell ref="A4:H4"/>
    <mergeCell ref="A5:O5"/>
    <mergeCell ref="A6:H6"/>
    <mergeCell ref="A7:H7"/>
    <mergeCell ref="B40:G40"/>
    <mergeCell ref="F29:H29"/>
    <mergeCell ref="G30:H30"/>
    <mergeCell ref="G31:H31"/>
    <mergeCell ref="G32:H32"/>
    <mergeCell ref="G33:H33"/>
    <mergeCell ref="A34:B34"/>
    <mergeCell ref="B35:G35"/>
    <mergeCell ref="B36:G36"/>
    <mergeCell ref="B37:G37"/>
    <mergeCell ref="B38:G38"/>
    <mergeCell ref="B39:G39"/>
    <mergeCell ref="B52:G52"/>
    <mergeCell ref="A41:B41"/>
    <mergeCell ref="B42:G42"/>
    <mergeCell ref="B43:G43"/>
    <mergeCell ref="B44:G44"/>
    <mergeCell ref="B45:G45"/>
    <mergeCell ref="B46:G46"/>
    <mergeCell ref="B47:G47"/>
    <mergeCell ref="B48:G48"/>
    <mergeCell ref="B49:G49"/>
    <mergeCell ref="B50:G50"/>
    <mergeCell ref="B51:G51"/>
    <mergeCell ref="B59:G59"/>
    <mergeCell ref="B60:G60"/>
    <mergeCell ref="B61:G61"/>
    <mergeCell ref="A63:G63"/>
    <mergeCell ref="B53:G53"/>
    <mergeCell ref="B54:G54"/>
    <mergeCell ref="B55:G55"/>
    <mergeCell ref="B56:G56"/>
    <mergeCell ref="B57:G57"/>
    <mergeCell ref="B58:G58"/>
  </mergeCells>
  <pageMargins left="0.7" right="0.7" top="0.75" bottom="0.75" header="0.3" footer="0.3"/>
  <pageSetup paperSize="9" scale="1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0061</vt:lpstr>
      <vt:lpstr>0065</vt:lpstr>
      <vt:lpstr>0067</vt:lpstr>
      <vt:lpstr>0069</vt:lpstr>
      <vt:lpstr>0070</vt:lpstr>
      <vt:lpstr>'0061'!Print_Area</vt:lpstr>
      <vt:lpstr>'0065'!Print_Area</vt:lpstr>
      <vt:lpstr>'0067'!Print_Area</vt:lpstr>
      <vt:lpstr>'0069'!Print_Area</vt:lpstr>
      <vt:lpstr>'0070'!Print_Area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Majeed Cena</dc:creator>
  <cp:lastModifiedBy>Abdul Fahim Rahimi</cp:lastModifiedBy>
  <dcterms:created xsi:type="dcterms:W3CDTF">2024-05-06T05:11:01Z</dcterms:created>
  <dcterms:modified xsi:type="dcterms:W3CDTF">2024-05-06T09:54:21Z</dcterms:modified>
</cp:coreProperties>
</file>